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202308_AugRAN4#108_Save\"/>
    </mc:Choice>
  </mc:AlternateContent>
  <xr:revisionPtr revIDLastSave="0" documentId="13_ncr:1_{E039177D-2248-4EBC-93C7-3CCE802E1877}" xr6:coauthVersionLast="47" xr6:coauthVersionMax="47" xr10:uidLastSave="{00000000-0000-0000-0000-000000000000}"/>
  <bookViews>
    <workbookView xWindow="-24960" yWindow="-24585" windowWidth="23910" windowHeight="12585" tabRatio="795" firstSheet="2" activeTab="15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4" l="1"/>
  <c r="K71" i="20"/>
  <c r="K56" i="19"/>
  <c r="E24" i="17"/>
  <c r="C24" i="17"/>
  <c r="D24" i="17"/>
  <c r="B24" i="17"/>
  <c r="A24" i="17"/>
  <c r="J19" i="34"/>
  <c r="J20" i="34" s="1"/>
  <c r="N20" i="34"/>
  <c r="V19" i="34"/>
  <c r="V20" i="34"/>
  <c r="E26" i="19"/>
  <c r="D26" i="19"/>
  <c r="C26" i="19"/>
  <c r="B26" i="19"/>
  <c r="A26" i="19"/>
  <c r="C22" i="20"/>
  <c r="D22" i="20"/>
  <c r="G22" i="20"/>
  <c r="F22" i="20"/>
  <c r="E22" i="20"/>
  <c r="B22" i="20"/>
  <c r="A22" i="20"/>
  <c r="C13" i="23"/>
  <c r="E55" i="21"/>
  <c r="E71" i="20"/>
  <c r="K55" i="21" l="1"/>
  <c r="O23" i="20"/>
  <c r="A23" i="20" l="1"/>
  <c r="B23" i="20"/>
  <c r="H28" i="19"/>
  <c r="B27" i="19"/>
  <c r="O26" i="21"/>
  <c r="O29" i="19"/>
  <c r="O24" i="20"/>
  <c r="N68" i="23"/>
  <c r="N70" i="23"/>
  <c r="N89" i="23"/>
  <c r="N88" i="23"/>
  <c r="N87" i="23"/>
  <c r="N86" i="23"/>
  <c r="N85" i="23"/>
  <c r="N84" i="23"/>
  <c r="N82" i="23"/>
  <c r="N81" i="23"/>
  <c r="N80" i="23"/>
  <c r="N79" i="23"/>
  <c r="N78" i="23"/>
  <c r="N76" i="23"/>
  <c r="N75" i="23"/>
  <c r="N74" i="23"/>
  <c r="N73" i="23"/>
  <c r="N72" i="23"/>
  <c r="N71" i="23"/>
  <c r="N69" i="23"/>
  <c r="N67" i="23"/>
  <c r="H89" i="23"/>
  <c r="H88" i="23"/>
  <c r="H87" i="23"/>
  <c r="H86" i="23"/>
  <c r="H85" i="23"/>
  <c r="H84" i="23"/>
  <c r="H82" i="23"/>
  <c r="H81" i="23"/>
  <c r="H80" i="23"/>
  <c r="H79" i="23"/>
  <c r="H78" i="23"/>
  <c r="H75" i="23"/>
  <c r="H74" i="23"/>
  <c r="H73" i="23"/>
  <c r="H72" i="23"/>
  <c r="H71" i="23"/>
  <c r="H67" i="23"/>
  <c r="P69" i="23"/>
  <c r="P89" i="23"/>
  <c r="P88" i="23"/>
  <c r="P87" i="23"/>
  <c r="P86" i="23"/>
  <c r="P85" i="23"/>
  <c r="P84" i="23"/>
  <c r="P83" i="23"/>
  <c r="P82" i="23"/>
  <c r="P81" i="23"/>
  <c r="P80" i="23"/>
  <c r="P79" i="23"/>
  <c r="P78" i="23"/>
  <c r="P77" i="23"/>
  <c r="P76" i="23"/>
  <c r="P75" i="23"/>
  <c r="P74" i="23"/>
  <c r="P73" i="23"/>
  <c r="P72" i="23"/>
  <c r="P71" i="23"/>
  <c r="P70" i="23"/>
  <c r="P68" i="23"/>
  <c r="P67" i="23"/>
  <c r="O89" i="23"/>
  <c r="O88" i="23"/>
  <c r="O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P90" i="23" l="1"/>
  <c r="O90" i="23"/>
  <c r="P91" i="23" l="1"/>
  <c r="J91" i="23" s="1"/>
  <c r="J93" i="23" s="1"/>
  <c r="H5" i="23" s="1"/>
  <c r="J90" i="23"/>
  <c r="O91" i="23"/>
  <c r="I91" i="23" s="1"/>
  <c r="I93" i="23" s="1"/>
  <c r="G5" i="23" s="1"/>
  <c r="I90" i="23"/>
  <c r="F4" i="24" l="1"/>
  <c r="I19" i="34"/>
  <c r="I20" i="34" s="1"/>
  <c r="N78" i="17"/>
  <c r="M78" i="17"/>
  <c r="H78" i="17"/>
  <c r="B5" i="32"/>
  <c r="A5" i="32"/>
  <c r="G6" i="32"/>
  <c r="G78" i="17" s="1"/>
  <c r="F6" i="32"/>
  <c r="F78" i="17" s="1"/>
  <c r="B6" i="32"/>
  <c r="B78" i="17" s="1"/>
  <c r="A6" i="32"/>
  <c r="A78" i="17" s="1"/>
  <c r="N26" i="17" l="1"/>
  <c r="M26" i="17"/>
  <c r="H26" i="17"/>
  <c r="A27" i="17"/>
  <c r="N25" i="2"/>
  <c r="M25" i="2"/>
  <c r="O24" i="28"/>
  <c r="H25" i="28"/>
  <c r="H25" i="2"/>
  <c r="G25" i="2"/>
  <c r="H24" i="2"/>
  <c r="H8" i="11"/>
  <c r="G8" i="11"/>
  <c r="B8" i="11"/>
  <c r="A8" i="11"/>
  <c r="H29" i="2"/>
  <c r="A25" i="28" l="1"/>
  <c r="A28" i="19"/>
  <c r="B25" i="28"/>
  <c r="B28" i="19"/>
  <c r="G25" i="28"/>
  <c r="J25" i="28" s="1"/>
  <c r="N25" i="28" s="1"/>
  <c r="G28" i="19"/>
  <c r="F25" i="28"/>
  <c r="F28" i="19"/>
  <c r="I25" i="28"/>
  <c r="M25" i="28" s="1"/>
  <c r="F26" i="17"/>
  <c r="G26" i="17"/>
  <c r="A25" i="2"/>
  <c r="A26" i="17"/>
  <c r="B25" i="2"/>
  <c r="F25" i="2"/>
  <c r="B26" i="17"/>
  <c r="A77" i="17"/>
  <c r="H43" i="17" l="1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4" i="21"/>
  <c r="E63" i="21"/>
  <c r="E62" i="21"/>
  <c r="E60" i="21"/>
  <c r="E59" i="21"/>
  <c r="E57" i="21"/>
  <c r="E56" i="21"/>
  <c r="E43" i="21"/>
  <c r="E42" i="21"/>
  <c r="E41" i="21"/>
  <c r="E40" i="21"/>
  <c r="E39" i="21"/>
  <c r="E38" i="21"/>
  <c r="E36" i="21"/>
  <c r="E35" i="21"/>
  <c r="E34" i="21"/>
  <c r="E33" i="21"/>
  <c r="E30" i="21"/>
  <c r="E29" i="21"/>
  <c r="E28" i="21"/>
  <c r="E27" i="21"/>
  <c r="E24" i="21"/>
  <c r="E65" i="19"/>
  <c r="E64" i="19"/>
  <c r="E63" i="19"/>
  <c r="E61" i="19"/>
  <c r="E60" i="19"/>
  <c r="E58" i="19"/>
  <c r="E57" i="19"/>
  <c r="E36" i="19"/>
  <c r="E35" i="19"/>
  <c r="E34" i="19"/>
  <c r="E31" i="19"/>
  <c r="E30" i="19"/>
  <c r="E80" i="20"/>
  <c r="E79" i="20"/>
  <c r="E78" i="20"/>
  <c r="E76" i="20"/>
  <c r="E75" i="20"/>
  <c r="E73" i="20"/>
  <c r="E72" i="20"/>
  <c r="E41" i="20"/>
  <c r="E40" i="20"/>
  <c r="E39" i="20"/>
  <c r="E38" i="20"/>
  <c r="E37" i="20"/>
  <c r="E36" i="20"/>
  <c r="E34" i="20"/>
  <c r="E33" i="20"/>
  <c r="E32" i="20"/>
  <c r="E31" i="20"/>
  <c r="E28" i="20"/>
  <c r="E27" i="20"/>
  <c r="E26" i="20"/>
  <c r="E25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6" i="15" l="1"/>
  <c r="M16" i="15"/>
  <c r="N18" i="15"/>
  <c r="M18" i="15"/>
  <c r="E10" i="15" l="1"/>
  <c r="E9" i="15"/>
  <c r="E11" i="15"/>
  <c r="E6" i="32" s="1"/>
  <c r="E6" i="15"/>
  <c r="E78" i="17" l="1"/>
  <c r="K78" i="17" s="1"/>
  <c r="O78" i="17" s="1"/>
  <c r="K6" i="32"/>
  <c r="E12" i="32"/>
  <c r="E84" i="17" s="1"/>
  <c r="E61" i="21"/>
  <c r="E62" i="19"/>
  <c r="E30" i="29"/>
  <c r="F22" i="11"/>
  <c r="E31" i="2"/>
  <c r="E33" i="19"/>
  <c r="E34" i="28"/>
  <c r="E32" i="17"/>
  <c r="E77" i="20"/>
  <c r="E30" i="20"/>
  <c r="E32" i="21"/>
  <c r="E27" i="19"/>
  <c r="E56" i="19"/>
  <c r="F8" i="11"/>
  <c r="E28" i="19" s="1"/>
  <c r="K28" i="19" s="1"/>
  <c r="O28" i="19" s="1"/>
  <c r="E24" i="29"/>
  <c r="F17" i="11"/>
  <c r="E25" i="28" l="1"/>
  <c r="K25" i="28" s="1"/>
  <c r="O25" i="28" s="1"/>
  <c r="M8" i="11"/>
  <c r="E26" i="17"/>
  <c r="K26" i="17" s="1"/>
  <c r="O26" i="17" s="1"/>
  <c r="E25" i="2"/>
  <c r="K25" i="2" s="1"/>
  <c r="O25" i="2" s="1"/>
  <c r="O28" i="2"/>
  <c r="A41" i="20" l="1"/>
  <c r="A40" i="20"/>
  <c r="A39" i="20"/>
  <c r="A38" i="20"/>
  <c r="A37" i="20"/>
  <c r="A36" i="20"/>
  <c r="A34" i="20"/>
  <c r="A33" i="20"/>
  <c r="A31" i="20"/>
  <c r="A28" i="20"/>
  <c r="A27" i="20"/>
  <c r="A26" i="20"/>
  <c r="A25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2" i="20" l="1"/>
  <c r="A80" i="20"/>
  <c r="A79" i="20"/>
  <c r="A78" i="20"/>
  <c r="A77" i="20"/>
  <c r="A76" i="20"/>
  <c r="A75" i="20"/>
  <c r="A73" i="20"/>
  <c r="A32" i="20"/>
  <c r="A71" i="20"/>
  <c r="A35" i="20"/>
  <c r="A30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I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N77" i="23" s="1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7" i="15"/>
  <c r="H22" i="11"/>
  <c r="G22" i="11"/>
  <c r="F32" i="17" s="1"/>
  <c r="E22" i="11"/>
  <c r="B22" i="11"/>
  <c r="B32" i="17" s="1"/>
  <c r="A22" i="11"/>
  <c r="L16" i="15"/>
  <c r="K16" i="15"/>
  <c r="J16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8" i="15"/>
  <c r="K18" i="15"/>
  <c r="J18" i="15"/>
  <c r="H64" i="21"/>
  <c r="G64" i="21"/>
  <c r="K64" i="21" s="1"/>
  <c r="O64" i="21" s="1"/>
  <c r="F64" i="21"/>
  <c r="D64" i="21"/>
  <c r="C64" i="21"/>
  <c r="B64" i="21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B61" i="21"/>
  <c r="H60" i="21"/>
  <c r="G60" i="21"/>
  <c r="K60" i="21" s="1"/>
  <c r="O60" i="21" s="1"/>
  <c r="F60" i="21"/>
  <c r="D60" i="21"/>
  <c r="C60" i="21"/>
  <c r="B60" i="21"/>
  <c r="H59" i="21"/>
  <c r="G59" i="21"/>
  <c r="K59" i="21" s="1"/>
  <c r="O59" i="21" s="1"/>
  <c r="F59" i="21"/>
  <c r="D59" i="21"/>
  <c r="C59" i="21"/>
  <c r="B59" i="21"/>
  <c r="F57" i="21"/>
  <c r="D57" i="21"/>
  <c r="C57" i="21"/>
  <c r="B57" i="21"/>
  <c r="F56" i="21"/>
  <c r="D56" i="21"/>
  <c r="C56" i="21"/>
  <c r="B56" i="21"/>
  <c r="G55" i="21"/>
  <c r="O55" i="21" s="1"/>
  <c r="F55" i="21"/>
  <c r="B55" i="21"/>
  <c r="A64" i="21"/>
  <c r="A63" i="21"/>
  <c r="A62" i="21"/>
  <c r="A61" i="21"/>
  <c r="A60" i="21"/>
  <c r="A59" i="21"/>
  <c r="A57" i="21"/>
  <c r="A56" i="21"/>
  <c r="A55" i="21"/>
  <c r="F43" i="21"/>
  <c r="D43" i="21"/>
  <c r="C43" i="21"/>
  <c r="B43" i="21"/>
  <c r="G42" i="21"/>
  <c r="K42" i="21" s="1"/>
  <c r="O42" i="21" s="1"/>
  <c r="F42" i="21"/>
  <c r="D42" i="21"/>
  <c r="C42" i="21"/>
  <c r="B42" i="21"/>
  <c r="F41" i="21"/>
  <c r="D41" i="21"/>
  <c r="C41" i="21"/>
  <c r="B41" i="21"/>
  <c r="F40" i="21"/>
  <c r="D40" i="21"/>
  <c r="C40" i="21"/>
  <c r="B40" i="21"/>
  <c r="G39" i="21"/>
  <c r="K39" i="21" s="1"/>
  <c r="O39" i="21" s="1"/>
  <c r="F39" i="21"/>
  <c r="D39" i="21"/>
  <c r="C39" i="21"/>
  <c r="B39" i="21"/>
  <c r="G38" i="21"/>
  <c r="K38" i="21" s="1"/>
  <c r="O38" i="21" s="1"/>
  <c r="F38" i="21"/>
  <c r="D38" i="21"/>
  <c r="C38" i="21"/>
  <c r="B38" i="21"/>
  <c r="F37" i="21"/>
  <c r="B37" i="21"/>
  <c r="F36" i="21"/>
  <c r="D36" i="21"/>
  <c r="C36" i="21"/>
  <c r="B36" i="21"/>
  <c r="G35" i="21"/>
  <c r="K35" i="21" s="1"/>
  <c r="O35" i="21" s="1"/>
  <c r="F35" i="21"/>
  <c r="D35" i="21"/>
  <c r="C35" i="21"/>
  <c r="B35" i="21"/>
  <c r="F34" i="21"/>
  <c r="D34" i="21"/>
  <c r="C34" i="21"/>
  <c r="B34" i="21"/>
  <c r="F33" i="21"/>
  <c r="D33" i="21"/>
  <c r="C33" i="21"/>
  <c r="B33" i="21"/>
  <c r="G32" i="21"/>
  <c r="K32" i="21" s="1"/>
  <c r="O32" i="21" s="1"/>
  <c r="F32" i="21"/>
  <c r="B32" i="21"/>
  <c r="G30" i="21"/>
  <c r="K30" i="21" s="1"/>
  <c r="O30" i="21" s="1"/>
  <c r="F30" i="21"/>
  <c r="D30" i="21"/>
  <c r="G29" i="21"/>
  <c r="K29" i="21" s="1"/>
  <c r="O29" i="21" s="1"/>
  <c r="F29" i="21"/>
  <c r="D29" i="21"/>
  <c r="G28" i="21"/>
  <c r="K28" i="21" s="1"/>
  <c r="O28" i="21" s="1"/>
  <c r="F28" i="21"/>
  <c r="D28" i="21"/>
  <c r="F27" i="21"/>
  <c r="D27" i="21"/>
  <c r="G25" i="21"/>
  <c r="F25" i="21"/>
  <c r="G24" i="21"/>
  <c r="K24" i="21" s="1"/>
  <c r="O24" i="21" s="1"/>
  <c r="F24" i="21"/>
  <c r="D24" i="21"/>
  <c r="C24" i="21"/>
  <c r="B24" i="21"/>
  <c r="A24" i="21"/>
  <c r="C30" i="21"/>
  <c r="C29" i="21"/>
  <c r="C28" i="21"/>
  <c r="C27" i="21"/>
  <c r="B30" i="21"/>
  <c r="B29" i="21"/>
  <c r="B28" i="21"/>
  <c r="B27" i="21"/>
  <c r="B25" i="21"/>
  <c r="A25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0" i="21"/>
  <c r="A29" i="21"/>
  <c r="A28" i="21"/>
  <c r="A27" i="21"/>
  <c r="G71" i="20"/>
  <c r="O71" i="20" s="1"/>
  <c r="F71" i="20"/>
  <c r="B71" i="20"/>
  <c r="G80" i="20"/>
  <c r="K80" i="20" s="1"/>
  <c r="O80" i="20" s="1"/>
  <c r="F80" i="20"/>
  <c r="D80" i="20"/>
  <c r="C80" i="20"/>
  <c r="B8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B77" i="20"/>
  <c r="G76" i="20"/>
  <c r="K76" i="20" s="1"/>
  <c r="O76" i="20" s="1"/>
  <c r="F76" i="20"/>
  <c r="D76" i="20"/>
  <c r="C76" i="20"/>
  <c r="B76" i="20"/>
  <c r="G75" i="20"/>
  <c r="K75" i="20" s="1"/>
  <c r="O75" i="20" s="1"/>
  <c r="F75" i="20"/>
  <c r="D75" i="20"/>
  <c r="C75" i="20"/>
  <c r="B75" i="20"/>
  <c r="H73" i="20"/>
  <c r="F73" i="20"/>
  <c r="D73" i="20"/>
  <c r="C73" i="20"/>
  <c r="B73" i="20"/>
  <c r="H72" i="20"/>
  <c r="F72" i="20"/>
  <c r="D72" i="20"/>
  <c r="C72" i="20"/>
  <c r="B72" i="20"/>
  <c r="G65" i="19"/>
  <c r="K65" i="19" s="1"/>
  <c r="O65" i="19" s="1"/>
  <c r="F65" i="19"/>
  <c r="D65" i="19"/>
  <c r="C65" i="19"/>
  <c r="B65" i="19"/>
  <c r="A65" i="19"/>
  <c r="G64" i="19"/>
  <c r="K64" i="19" s="1"/>
  <c r="O64" i="19" s="1"/>
  <c r="F64" i="19"/>
  <c r="D64" i="19"/>
  <c r="C64" i="19"/>
  <c r="B64" i="19"/>
  <c r="A64" i="19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B62" i="19"/>
  <c r="A62" i="19"/>
  <c r="G61" i="19"/>
  <c r="K61" i="19" s="1"/>
  <c r="O61" i="19" s="1"/>
  <c r="F61" i="19"/>
  <c r="D61" i="19"/>
  <c r="C61" i="19"/>
  <c r="B61" i="19"/>
  <c r="A61" i="19"/>
  <c r="G60" i="19"/>
  <c r="K60" i="19" s="1"/>
  <c r="O60" i="19" s="1"/>
  <c r="F60" i="19"/>
  <c r="D60" i="19"/>
  <c r="C60" i="19"/>
  <c r="B60" i="19"/>
  <c r="A60" i="19"/>
  <c r="H58" i="19"/>
  <c r="F58" i="19"/>
  <c r="D58" i="19"/>
  <c r="C58" i="19"/>
  <c r="B58" i="19"/>
  <c r="A58" i="19"/>
  <c r="H57" i="19"/>
  <c r="F57" i="19"/>
  <c r="D57" i="19"/>
  <c r="C57" i="19"/>
  <c r="B57" i="19"/>
  <c r="A57" i="19"/>
  <c r="G56" i="19"/>
  <c r="O56" i="19" s="1"/>
  <c r="F56" i="19"/>
  <c r="B56" i="19"/>
  <c r="A56" i="19"/>
  <c r="G12" i="32"/>
  <c r="K12" i="32" s="1"/>
  <c r="F12" i="32"/>
  <c r="B12" i="32"/>
  <c r="A12" i="32"/>
  <c r="G5" i="32"/>
  <c r="F5" i="32"/>
  <c r="F35" i="20"/>
  <c r="B35" i="20"/>
  <c r="F31" i="20"/>
  <c r="D31" i="20"/>
  <c r="C31" i="20"/>
  <c r="B31" i="20"/>
  <c r="G30" i="20"/>
  <c r="K30" i="20" s="1"/>
  <c r="O30" i="20" s="1"/>
  <c r="F30" i="20"/>
  <c r="B30" i="20"/>
  <c r="G23" i="20"/>
  <c r="F23" i="20"/>
  <c r="F41" i="20"/>
  <c r="D41" i="20"/>
  <c r="C41" i="20"/>
  <c r="B41" i="20"/>
  <c r="G40" i="20"/>
  <c r="K40" i="20" s="1"/>
  <c r="O40" i="20" s="1"/>
  <c r="F40" i="20"/>
  <c r="D40" i="20"/>
  <c r="C40" i="20"/>
  <c r="B40" i="20"/>
  <c r="F39" i="20"/>
  <c r="D39" i="20"/>
  <c r="C39" i="20"/>
  <c r="B39" i="20"/>
  <c r="F38" i="20"/>
  <c r="D38" i="20"/>
  <c r="C38" i="20"/>
  <c r="B38" i="20"/>
  <c r="G37" i="20"/>
  <c r="K37" i="20" s="1"/>
  <c r="O37" i="20" s="1"/>
  <c r="F37" i="20"/>
  <c r="D37" i="20"/>
  <c r="C37" i="20"/>
  <c r="B37" i="20"/>
  <c r="G36" i="20"/>
  <c r="K36" i="20" s="1"/>
  <c r="O36" i="20" s="1"/>
  <c r="F36" i="20"/>
  <c r="D36" i="20"/>
  <c r="C36" i="20"/>
  <c r="B36" i="20"/>
  <c r="F34" i="20"/>
  <c r="D34" i="20"/>
  <c r="C34" i="20"/>
  <c r="B34" i="20"/>
  <c r="G33" i="20"/>
  <c r="K33" i="20" s="1"/>
  <c r="O33" i="20" s="1"/>
  <c r="F33" i="20"/>
  <c r="D33" i="20"/>
  <c r="C33" i="20"/>
  <c r="B33" i="20"/>
  <c r="F32" i="20"/>
  <c r="D32" i="20"/>
  <c r="C32" i="20"/>
  <c r="B32" i="20"/>
  <c r="G28" i="20"/>
  <c r="K28" i="20" s="1"/>
  <c r="O28" i="20" s="1"/>
  <c r="F28" i="20"/>
  <c r="D28" i="20"/>
  <c r="C28" i="20"/>
  <c r="B28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F25" i="20"/>
  <c r="D25" i="20"/>
  <c r="C25" i="20"/>
  <c r="B25" i="20"/>
  <c r="K22" i="20"/>
  <c r="O22" i="20" s="1"/>
  <c r="G27" i="19"/>
  <c r="F27" i="19"/>
  <c r="A27" i="19"/>
  <c r="F36" i="19"/>
  <c r="D36" i="19"/>
  <c r="C36" i="19"/>
  <c r="B36" i="19"/>
  <c r="F35" i="19"/>
  <c r="D35" i="19"/>
  <c r="C35" i="19"/>
  <c r="B35" i="19"/>
  <c r="F34" i="19"/>
  <c r="D34" i="19"/>
  <c r="C34" i="19"/>
  <c r="B34" i="19"/>
  <c r="G31" i="19"/>
  <c r="K31" i="19" s="1"/>
  <c r="O31" i="19" s="1"/>
  <c r="F31" i="19"/>
  <c r="D31" i="19"/>
  <c r="C31" i="19"/>
  <c r="B31" i="19"/>
  <c r="G30" i="19"/>
  <c r="F30" i="19"/>
  <c r="D30" i="19"/>
  <c r="C30" i="19"/>
  <c r="B30" i="19"/>
  <c r="G26" i="19"/>
  <c r="K26" i="19" s="1"/>
  <c r="O26" i="19" s="1"/>
  <c r="F26" i="19"/>
  <c r="A31" i="19"/>
  <c r="A30" i="19"/>
  <c r="A36" i="19"/>
  <c r="A35" i="19"/>
  <c r="A34" i="19"/>
  <c r="H36" i="19"/>
  <c r="H35" i="19"/>
  <c r="H34" i="19"/>
  <c r="H33" i="19"/>
  <c r="H31" i="19"/>
  <c r="H30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K25" i="21" l="1"/>
  <c r="O25" i="21" s="1"/>
  <c r="O27" i="19"/>
  <c r="K30" i="19"/>
  <c r="O30" i="19" s="1"/>
  <c r="B24" i="28"/>
  <c r="B24" i="2"/>
  <c r="B25" i="17"/>
  <c r="F24" i="28"/>
  <c r="F24" i="2"/>
  <c r="G24" i="28"/>
  <c r="G24" i="2"/>
  <c r="A24" i="28"/>
  <c r="A24" i="2"/>
  <c r="A25" i="17"/>
  <c r="O25" i="17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7" i="15"/>
  <c r="M17" i="15"/>
  <c r="E31" i="23"/>
  <c r="E44" i="23"/>
  <c r="E32" i="23"/>
  <c r="E45" i="23"/>
  <c r="J63" i="19"/>
  <c r="N63" i="19" s="1"/>
  <c r="L21" i="32"/>
  <c r="K21" i="32"/>
  <c r="M20" i="32"/>
  <c r="F33" i="19"/>
  <c r="K26" i="32"/>
  <c r="E75" i="23"/>
  <c r="G75" i="23" s="1"/>
  <c r="M75" i="23" s="1"/>
  <c r="I65" i="19"/>
  <c r="M65" i="19" s="1"/>
  <c r="I80" i="20"/>
  <c r="M80" i="20" s="1"/>
  <c r="E42" i="23"/>
  <c r="L17" i="15"/>
  <c r="E55" i="23"/>
  <c r="J65" i="19"/>
  <c r="N65" i="19" s="1"/>
  <c r="J80" i="20"/>
  <c r="N80" i="20" s="1"/>
  <c r="I60" i="19"/>
  <c r="M60" i="19" s="1"/>
  <c r="I63" i="19"/>
  <c r="M63" i="19" s="1"/>
  <c r="J79" i="20"/>
  <c r="N79" i="20" s="1"/>
  <c r="G72" i="23"/>
  <c r="M72" i="23" s="1"/>
  <c r="G33" i="21"/>
  <c r="K33" i="21" s="1"/>
  <c r="O33" i="21" s="1"/>
  <c r="E34" i="23"/>
  <c r="A33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61" i="19"/>
  <c r="M61" i="19" s="1"/>
  <c r="I64" i="19"/>
  <c r="M64" i="19" s="1"/>
  <c r="B33" i="19"/>
  <c r="G31" i="20"/>
  <c r="J61" i="19"/>
  <c r="N61" i="19" s="1"/>
  <c r="J64" i="19"/>
  <c r="N64" i="19" s="1"/>
  <c r="E41" i="23"/>
  <c r="E46" i="23"/>
  <c r="E54" i="23"/>
  <c r="E83" i="23"/>
  <c r="H83" i="23" s="1"/>
  <c r="N83" i="23" s="1"/>
  <c r="N90" i="23" s="1"/>
  <c r="M21" i="32"/>
  <c r="K20" i="32"/>
  <c r="I79" i="20"/>
  <c r="M79" i="20" s="1"/>
  <c r="J60" i="19"/>
  <c r="N60" i="19" s="1"/>
  <c r="I75" i="20"/>
  <c r="M75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3" i="19"/>
  <c r="K33" i="19" s="1"/>
  <c r="O33" i="19" s="1"/>
  <c r="J17" i="15"/>
  <c r="M26" i="32"/>
  <c r="K17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5" i="20"/>
  <c r="N75" i="20" s="1"/>
  <c r="I76" i="20"/>
  <c r="M76" i="20" s="1"/>
  <c r="I78" i="20"/>
  <c r="M78" i="20" s="1"/>
  <c r="J76" i="20"/>
  <c r="N76" i="20" s="1"/>
  <c r="J78" i="20"/>
  <c r="N78" i="20" s="1"/>
  <c r="G88" i="23"/>
  <c r="M88" i="23" s="1"/>
  <c r="G77" i="23"/>
  <c r="M77" i="23" s="1"/>
  <c r="J36" i="20"/>
  <c r="N36" i="20" s="1"/>
  <c r="I22" i="20"/>
  <c r="M22" i="20" s="1"/>
  <c r="I28" i="20"/>
  <c r="M28" i="20" s="1"/>
  <c r="J30" i="19"/>
  <c r="N30" i="19" s="1"/>
  <c r="I26" i="20"/>
  <c r="M26" i="20" s="1"/>
  <c r="J40" i="20"/>
  <c r="N40" i="20" s="1"/>
  <c r="I36" i="20"/>
  <c r="M36" i="20" s="1"/>
  <c r="I40" i="20"/>
  <c r="M40" i="20" s="1"/>
  <c r="I27" i="20"/>
  <c r="M27" i="20" s="1"/>
  <c r="J37" i="20"/>
  <c r="N37" i="20" s="1"/>
  <c r="I33" i="20"/>
  <c r="M33" i="20" s="1"/>
  <c r="I37" i="20"/>
  <c r="M37" i="20" s="1"/>
  <c r="J26" i="20"/>
  <c r="N26" i="20" s="1"/>
  <c r="J27" i="20"/>
  <c r="N27" i="20" s="1"/>
  <c r="J28" i="20"/>
  <c r="N28" i="20" s="1"/>
  <c r="J22" i="20"/>
  <c r="N22" i="20" s="1"/>
  <c r="J33" i="20"/>
  <c r="N33" i="20" s="1"/>
  <c r="J31" i="19"/>
  <c r="N31" i="19" s="1"/>
  <c r="I30" i="19"/>
  <c r="M30" i="19" s="1"/>
  <c r="I26" i="19"/>
  <c r="M26" i="19" s="1"/>
  <c r="J26" i="19"/>
  <c r="N26" i="19" s="1"/>
  <c r="I31" i="19"/>
  <c r="M31" i="19" s="1"/>
  <c r="J24" i="11"/>
  <c r="C4" i="15"/>
  <c r="D9" i="15"/>
  <c r="C9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H90" i="23" l="1"/>
  <c r="N91" i="23"/>
  <c r="H91" i="23" s="1"/>
  <c r="H93" i="23" s="1"/>
  <c r="F5" i="23" s="1"/>
  <c r="J31" i="20"/>
  <c r="N31" i="20" s="1"/>
  <c r="K31" i="20"/>
  <c r="O31" i="20" s="1"/>
  <c r="K14" i="23"/>
  <c r="O14" i="23" s="1"/>
  <c r="J14" i="23"/>
  <c r="N14" i="23" s="1"/>
  <c r="K15" i="23"/>
  <c r="O15" i="23" s="1"/>
  <c r="J15" i="23"/>
  <c r="N15" i="23" s="1"/>
  <c r="G80" i="17"/>
  <c r="K80" i="17" s="1"/>
  <c r="O80" i="17" s="1"/>
  <c r="K8" i="32"/>
  <c r="G37" i="17"/>
  <c r="I31" i="20"/>
  <c r="M31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6" i="21"/>
  <c r="K56" i="21" s="1"/>
  <c r="O56" i="21" s="1"/>
  <c r="O65" i="21" s="1"/>
  <c r="G72" i="20"/>
  <c r="K72" i="20" s="1"/>
  <c r="O72" i="20" s="1"/>
  <c r="G57" i="19"/>
  <c r="K57" i="19" s="1"/>
  <c r="O57" i="19" s="1"/>
  <c r="G79" i="17"/>
  <c r="I8" i="32"/>
  <c r="G73" i="20"/>
  <c r="K73" i="20" s="1"/>
  <c r="O73" i="20" s="1"/>
  <c r="G57" i="21"/>
  <c r="K57" i="21" s="1"/>
  <c r="O57" i="21" s="1"/>
  <c r="G58" i="19"/>
  <c r="K58" i="19" s="1"/>
  <c r="O58" i="19" s="1"/>
  <c r="D56" i="19"/>
  <c r="J56" i="19" s="1"/>
  <c r="N56" i="19" s="1"/>
  <c r="D27" i="19"/>
  <c r="J27" i="19" s="1"/>
  <c r="N27" i="19" s="1"/>
  <c r="C25" i="21"/>
  <c r="C23" i="20"/>
  <c r="I23" i="20" s="1"/>
  <c r="M23" i="20" s="1"/>
  <c r="C55" i="21"/>
  <c r="C71" i="20"/>
  <c r="I71" i="20" s="1"/>
  <c r="M71" i="20" s="1"/>
  <c r="C7" i="11"/>
  <c r="C5" i="32"/>
  <c r="C77" i="17" s="1"/>
  <c r="I77" i="17" s="1"/>
  <c r="M77" i="17" s="1"/>
  <c r="D5" i="32"/>
  <c r="D77" i="17" s="1"/>
  <c r="J77" i="17" s="1"/>
  <c r="N77" i="17" s="1"/>
  <c r="D7" i="11"/>
  <c r="D55" i="21"/>
  <c r="D71" i="20"/>
  <c r="J71" i="20" s="1"/>
  <c r="N71" i="20" s="1"/>
  <c r="D23" i="20"/>
  <c r="J23" i="20" s="1"/>
  <c r="N23" i="20" s="1"/>
  <c r="D25" i="21"/>
  <c r="C27" i="19"/>
  <c r="I27" i="19" s="1"/>
  <c r="M27" i="19" s="1"/>
  <c r="C56" i="19"/>
  <c r="I56" i="19" s="1"/>
  <c r="M56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F7" i="23" l="1"/>
  <c r="T19" i="34" s="1"/>
  <c r="T20" i="34" s="1"/>
  <c r="H19" i="34"/>
  <c r="H20" i="34" s="1"/>
  <c r="J7" i="11"/>
  <c r="C24" i="28"/>
  <c r="C25" i="17"/>
  <c r="I25" i="17" s="1"/>
  <c r="M25" i="17" s="1"/>
  <c r="C24" i="2"/>
  <c r="K7" i="11"/>
  <c r="D24" i="28"/>
  <c r="D24" i="2"/>
  <c r="D25" i="17"/>
  <c r="J25" i="17" s="1"/>
  <c r="N25" i="17" s="1"/>
  <c r="I80" i="17"/>
  <c r="N23" i="23"/>
  <c r="N24" i="23" s="1"/>
  <c r="J24" i="23" s="1"/>
  <c r="G6" i="23" s="1"/>
  <c r="O81" i="20"/>
  <c r="O82" i="20" s="1"/>
  <c r="K82" i="20" s="1"/>
  <c r="E9" i="20" s="1"/>
  <c r="O23" i="23"/>
  <c r="K23" i="23"/>
  <c r="O24" i="23"/>
  <c r="K24" i="23" s="1"/>
  <c r="H6" i="23" s="1"/>
  <c r="M80" i="17"/>
  <c r="J80" i="17"/>
  <c r="N80" i="17" s="1"/>
  <c r="K65" i="21"/>
  <c r="O66" i="21"/>
  <c r="K66" i="21" s="1"/>
  <c r="E9" i="21" s="1"/>
  <c r="J79" i="17"/>
  <c r="N79" i="17" s="1"/>
  <c r="K79" i="17"/>
  <c r="O79" i="17" s="1"/>
  <c r="O88" i="17" s="1"/>
  <c r="O66" i="19"/>
  <c r="I79" i="17"/>
  <c r="M79" i="17" s="1"/>
  <c r="I57" i="19"/>
  <c r="M57" i="19" s="1"/>
  <c r="J57" i="19"/>
  <c r="N57" i="19" s="1"/>
  <c r="I73" i="20"/>
  <c r="M73" i="20" s="1"/>
  <c r="J73" i="20"/>
  <c r="N73" i="20" s="1"/>
  <c r="J72" i="20"/>
  <c r="N72" i="20" s="1"/>
  <c r="I72" i="20"/>
  <c r="M72" i="20" s="1"/>
  <c r="J58" i="19"/>
  <c r="N58" i="19" s="1"/>
  <c r="I58" i="19"/>
  <c r="M58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J23" i="23" l="1"/>
  <c r="I23" i="29"/>
  <c r="M23" i="29" s="1"/>
  <c r="K23" i="29"/>
  <c r="O23" i="29" s="1"/>
  <c r="M34" i="11"/>
  <c r="G43" i="17"/>
  <c r="K43" i="17" s="1"/>
  <c r="O43" i="17" s="1"/>
  <c r="K81" i="20"/>
  <c r="K66" i="19"/>
  <c r="O67" i="19"/>
  <c r="K67" i="19" s="1"/>
  <c r="E9" i="19" s="1"/>
  <c r="J10" i="34"/>
  <c r="K88" i="17"/>
  <c r="O89" i="17"/>
  <c r="K89" i="17" s="1"/>
  <c r="E9" i="17" s="1"/>
  <c r="H7" i="23"/>
  <c r="G5" i="24"/>
  <c r="P19" i="34"/>
  <c r="P20" i="34" s="1"/>
  <c r="J12" i="34"/>
  <c r="G7" i="23"/>
  <c r="F5" i="24"/>
  <c r="O19" i="34"/>
  <c r="O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3" i="21"/>
  <c r="K43" i="21" s="1"/>
  <c r="O43" i="21" s="1"/>
  <c r="E89" i="23"/>
  <c r="G89" i="23" s="1"/>
  <c r="M89" i="23" s="1"/>
  <c r="G41" i="20"/>
  <c r="K41" i="20" s="1"/>
  <c r="O41" i="20" s="1"/>
  <c r="G36" i="19"/>
  <c r="K36" i="19" s="1"/>
  <c r="O36" i="19" s="1"/>
  <c r="G34" i="29"/>
  <c r="G42" i="2"/>
  <c r="K42" i="2" s="1"/>
  <c r="O42" i="2" s="1"/>
  <c r="G38" i="28"/>
  <c r="J9" i="11"/>
  <c r="G27" i="21"/>
  <c r="K27" i="21" s="1"/>
  <c r="O27" i="21" s="1"/>
  <c r="L9" i="11"/>
  <c r="G27" i="17"/>
  <c r="K27" i="17" s="1"/>
  <c r="O27" i="17" s="1"/>
  <c r="K9" i="11"/>
  <c r="G25" i="20"/>
  <c r="K25" i="20" s="1"/>
  <c r="O25" i="20" s="1"/>
  <c r="G33" i="2"/>
  <c r="K33" i="2" s="1"/>
  <c r="O33" i="2" s="1"/>
  <c r="G26" i="28"/>
  <c r="G42" i="28"/>
  <c r="G25" i="29"/>
  <c r="G36" i="21"/>
  <c r="K36" i="21" s="1"/>
  <c r="O36" i="21" s="1"/>
  <c r="G34" i="20"/>
  <c r="K34" i="20" s="1"/>
  <c r="O34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8" i="20"/>
  <c r="K38" i="20" s="1"/>
  <c r="O38" i="20" s="1"/>
  <c r="G40" i="21"/>
  <c r="K40" i="21" s="1"/>
  <c r="O40" i="21" s="1"/>
  <c r="E87" i="23"/>
  <c r="G87" i="23" s="1"/>
  <c r="M87" i="23" s="1"/>
  <c r="G41" i="17"/>
  <c r="K41" i="17" s="1"/>
  <c r="O41" i="17" s="1"/>
  <c r="G39" i="20"/>
  <c r="K39" i="20" s="1"/>
  <c r="O39" i="20" s="1"/>
  <c r="G41" i="21"/>
  <c r="K41" i="21" s="1"/>
  <c r="O41" i="21" s="1"/>
  <c r="E78" i="23"/>
  <c r="G78" i="23" s="1"/>
  <c r="M78" i="23" s="1"/>
  <c r="G34" i="19"/>
  <c r="K34" i="19" s="1"/>
  <c r="O34" i="19" s="1"/>
  <c r="G33" i="17"/>
  <c r="K33" i="17" s="1"/>
  <c r="O33" i="17" s="1"/>
  <c r="G34" i="17"/>
  <c r="K34" i="17" s="1"/>
  <c r="O34" i="17" s="1"/>
  <c r="G35" i="19"/>
  <c r="K35" i="19" s="1"/>
  <c r="O35" i="19" s="1"/>
  <c r="E80" i="23"/>
  <c r="G80" i="23" s="1"/>
  <c r="M80" i="23" s="1"/>
  <c r="G34" i="21"/>
  <c r="K34" i="21" s="1"/>
  <c r="O34" i="21" s="1"/>
  <c r="G32" i="20"/>
  <c r="K32" i="20" s="1"/>
  <c r="O32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7" i="15"/>
  <c r="C27" i="15"/>
  <c r="H27" i="15" s="1"/>
  <c r="D26" i="15"/>
  <c r="C26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7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G6" i="24"/>
  <c r="U19" i="34"/>
  <c r="U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N26" i="28" s="1"/>
  <c r="J39" i="20"/>
  <c r="N39" i="20" s="1"/>
  <c r="I39" i="20"/>
  <c r="M39" i="20" s="1"/>
  <c r="I36" i="17"/>
  <c r="M36" i="17" s="1"/>
  <c r="J36" i="17"/>
  <c r="N36" i="17" s="1"/>
  <c r="I34" i="19"/>
  <c r="M34" i="19" s="1"/>
  <c r="J34" i="19"/>
  <c r="N34" i="19" s="1"/>
  <c r="J41" i="17"/>
  <c r="N41" i="17" s="1"/>
  <c r="I41" i="17"/>
  <c r="M41" i="17" s="1"/>
  <c r="I36" i="28"/>
  <c r="M36" i="28" s="1"/>
  <c r="I38" i="28"/>
  <c r="M38" i="28" s="1"/>
  <c r="I35" i="19"/>
  <c r="M35" i="19" s="1"/>
  <c r="J35" i="19"/>
  <c r="N35" i="19" s="1"/>
  <c r="J40" i="17"/>
  <c r="N40" i="17" s="1"/>
  <c r="I40" i="17"/>
  <c r="M40" i="17" s="1"/>
  <c r="J33" i="17"/>
  <c r="N33" i="17" s="1"/>
  <c r="I33" i="17"/>
  <c r="M33" i="17" s="1"/>
  <c r="I38" i="20"/>
  <c r="M38" i="20" s="1"/>
  <c r="J38" i="20"/>
  <c r="N38" i="20" s="1"/>
  <c r="J36" i="19"/>
  <c r="N36" i="19" s="1"/>
  <c r="I36" i="19"/>
  <c r="M36" i="19" s="1"/>
  <c r="J34" i="20"/>
  <c r="N34" i="20" s="1"/>
  <c r="I34" i="20"/>
  <c r="M34" i="20" s="1"/>
  <c r="J27" i="17"/>
  <c r="N27" i="17" s="1"/>
  <c r="I27" i="17"/>
  <c r="M27" i="17" s="1"/>
  <c r="J41" i="20"/>
  <c r="N41" i="20" s="1"/>
  <c r="I41" i="20"/>
  <c r="M41" i="20" s="1"/>
  <c r="J32" i="20"/>
  <c r="N32" i="20" s="1"/>
  <c r="I32" i="20"/>
  <c r="M32" i="20" s="1"/>
  <c r="J34" i="17"/>
  <c r="N34" i="17" s="1"/>
  <c r="I34" i="17"/>
  <c r="M34" i="17" s="1"/>
  <c r="I25" i="20"/>
  <c r="M25" i="20" s="1"/>
  <c r="J25" i="20"/>
  <c r="N25" i="20" s="1"/>
  <c r="I27" i="15"/>
  <c r="I29" i="2"/>
  <c r="M29" i="2" s="1"/>
  <c r="I26" i="15"/>
  <c r="H26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29" i="15"/>
  <c r="H29" i="15"/>
  <c r="I43" i="15"/>
  <c r="H43" i="15"/>
  <c r="D10" i="15"/>
  <c r="C10" i="15"/>
  <c r="I46" i="15"/>
  <c r="H46" i="15"/>
  <c r="G41" i="15"/>
  <c r="H41" i="15" s="1"/>
  <c r="H42" i="15"/>
  <c r="I42" i="15"/>
  <c r="G44" i="15"/>
  <c r="H44" i="15" s="1"/>
  <c r="H45" i="15"/>
  <c r="I45" i="15"/>
  <c r="G40" i="15"/>
  <c r="I28" i="15"/>
  <c r="H28" i="15"/>
  <c r="I35" i="15"/>
  <c r="H35" i="15"/>
  <c r="M13" i="23"/>
  <c r="G48" i="23"/>
  <c r="M48" i="23" s="1"/>
  <c r="G46" i="23"/>
  <c r="M46" i="23" s="1"/>
  <c r="G31" i="23"/>
  <c r="M31" i="23" s="1"/>
  <c r="I34" i="15"/>
  <c r="H34" i="15"/>
  <c r="M43" i="23"/>
  <c r="I64" i="21"/>
  <c r="M64" i="21" s="1"/>
  <c r="I63" i="21"/>
  <c r="M63" i="21" s="1"/>
  <c r="I62" i="21"/>
  <c r="M62" i="21" s="1"/>
  <c r="I60" i="21"/>
  <c r="M60" i="21" s="1"/>
  <c r="I59" i="21"/>
  <c r="M59" i="21" s="1"/>
  <c r="I57" i="21"/>
  <c r="M57" i="21" s="1"/>
  <c r="I56" i="21"/>
  <c r="M56" i="21" s="1"/>
  <c r="N85" i="21"/>
  <c r="M85" i="21"/>
  <c r="N79" i="21"/>
  <c r="M79" i="21"/>
  <c r="I38" i="21"/>
  <c r="M38" i="21" s="1"/>
  <c r="I29" i="21"/>
  <c r="M29" i="21" s="1"/>
  <c r="I28" i="21"/>
  <c r="M28" i="21" s="1"/>
  <c r="N17" i="21"/>
  <c r="M17" i="21"/>
  <c r="I25" i="15"/>
  <c r="H25" i="15"/>
  <c r="N65" i="20"/>
  <c r="M65" i="20"/>
  <c r="N58" i="20"/>
  <c r="M58" i="20"/>
  <c r="N16" i="20"/>
  <c r="M16" i="20"/>
  <c r="N50" i="19"/>
  <c r="M50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4" i="15"/>
  <c r="H24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3" i="15"/>
  <c r="H23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3" i="19"/>
  <c r="D22" i="11"/>
  <c r="D32" i="17"/>
  <c r="J32" i="17" s="1"/>
  <c r="N32" i="17" s="1"/>
  <c r="E35" i="29"/>
  <c r="E35" i="20"/>
  <c r="E39" i="28"/>
  <c r="E37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3" i="19"/>
  <c r="O38" i="19"/>
  <c r="K38" i="19" s="1"/>
  <c r="K40" i="19" s="1"/>
  <c r="E5" i="19" s="1"/>
  <c r="K37" i="19"/>
  <c r="D12" i="32"/>
  <c r="D84" i="17" s="1"/>
  <c r="J84" i="17" s="1"/>
  <c r="N84" i="17" s="1"/>
  <c r="N88" i="17" s="1"/>
  <c r="D77" i="20"/>
  <c r="J77" i="20" s="1"/>
  <c r="N77" i="20" s="1"/>
  <c r="N81" i="20" s="1"/>
  <c r="D62" i="19"/>
  <c r="J62" i="19" s="1"/>
  <c r="N62" i="19" s="1"/>
  <c r="N66" i="19" s="1"/>
  <c r="D30" i="20"/>
  <c r="J30" i="20" s="1"/>
  <c r="N30" i="20" s="1"/>
  <c r="D34" i="28"/>
  <c r="J34" i="28" s="1"/>
  <c r="N34" i="28" s="1"/>
  <c r="D30" i="29"/>
  <c r="J30" i="29" s="1"/>
  <c r="N30" i="29" s="1"/>
  <c r="D61" i="21"/>
  <c r="J61" i="21" s="1"/>
  <c r="N61" i="21" s="1"/>
  <c r="D32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5" i="20"/>
  <c r="G83" i="23"/>
  <c r="G37" i="21"/>
  <c r="C12" i="32"/>
  <c r="I12" i="32" s="1"/>
  <c r="C30" i="29"/>
  <c r="I30" i="29" s="1"/>
  <c r="M30" i="29" s="1"/>
  <c r="C77" i="20"/>
  <c r="I77" i="20" s="1"/>
  <c r="M77" i="20" s="1"/>
  <c r="M81" i="20" s="1"/>
  <c r="C62" i="19"/>
  <c r="I62" i="19" s="1"/>
  <c r="M62" i="19" s="1"/>
  <c r="M66" i="19" s="1"/>
  <c r="C30" i="20"/>
  <c r="I30" i="20" s="1"/>
  <c r="M30" i="20" s="1"/>
  <c r="C34" i="28"/>
  <c r="I34" i="28" s="1"/>
  <c r="M34" i="28" s="1"/>
  <c r="C61" i="21"/>
  <c r="I61" i="21" s="1"/>
  <c r="M61" i="21" s="1"/>
  <c r="C32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2" i="21"/>
  <c r="M42" i="21" s="1"/>
  <c r="I39" i="21"/>
  <c r="M39" i="21" s="1"/>
  <c r="I55" i="21"/>
  <c r="M55" i="21" s="1"/>
  <c r="J63" i="21"/>
  <c r="N63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5" i="21"/>
  <c r="M35" i="21" s="1"/>
  <c r="I27" i="2"/>
  <c r="M27" i="2" s="1"/>
  <c r="I34" i="2"/>
  <c r="M34" i="2" s="1"/>
  <c r="I23" i="2"/>
  <c r="I38" i="2"/>
  <c r="M38" i="2" s="1"/>
  <c r="J34" i="11"/>
  <c r="I40" i="21"/>
  <c r="M40" i="21" s="1"/>
  <c r="K31" i="11"/>
  <c r="I40" i="2"/>
  <c r="M40" i="2" s="1"/>
  <c r="J42" i="2"/>
  <c r="N42" i="2" s="1"/>
  <c r="I41" i="2"/>
  <c r="M41" i="2" s="1"/>
  <c r="I27" i="21"/>
  <c r="M27" i="21" s="1"/>
  <c r="J23" i="11"/>
  <c r="K25" i="11"/>
  <c r="K34" i="11"/>
  <c r="M32" i="2"/>
  <c r="J24" i="21"/>
  <c r="N24" i="21" s="1"/>
  <c r="I34" i="21"/>
  <c r="M34" i="21" s="1"/>
  <c r="I36" i="21"/>
  <c r="M36" i="21" s="1"/>
  <c r="J25" i="11"/>
  <c r="K23" i="11"/>
  <c r="J27" i="11"/>
  <c r="J32" i="11"/>
  <c r="N26" i="2"/>
  <c r="I39" i="2"/>
  <c r="M39" i="2" s="1"/>
  <c r="J30" i="21"/>
  <c r="N30" i="21" s="1"/>
  <c r="K27" i="11"/>
  <c r="K32" i="11"/>
  <c r="I33" i="2"/>
  <c r="M33" i="2" s="1"/>
  <c r="J35" i="2"/>
  <c r="N35" i="2" s="1"/>
  <c r="I33" i="21"/>
  <c r="M33" i="21" s="1"/>
  <c r="I41" i="21"/>
  <c r="M41" i="21" s="1"/>
  <c r="I43" i="21"/>
  <c r="M43" i="21" s="1"/>
  <c r="J28" i="2"/>
  <c r="N28" i="2" s="1"/>
  <c r="J41" i="2"/>
  <c r="N41" i="2" s="1"/>
  <c r="J23" i="2"/>
  <c r="J37" i="2"/>
  <c r="N37" i="2" s="1"/>
  <c r="J38" i="2"/>
  <c r="N38" i="2" s="1"/>
  <c r="I30" i="21"/>
  <c r="M30" i="21" s="1"/>
  <c r="J56" i="21"/>
  <c r="N56" i="21" s="1"/>
  <c r="J64" i="21"/>
  <c r="N64" i="21" s="1"/>
  <c r="J57" i="21"/>
  <c r="N57" i="21" s="1"/>
  <c r="J60" i="21"/>
  <c r="N60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0" i="15"/>
  <c r="I41" i="15"/>
  <c r="I40" i="15"/>
  <c r="I44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9" i="21"/>
  <c r="N39" i="21" s="1"/>
  <c r="J59" i="21"/>
  <c r="N59" i="21" s="1"/>
  <c r="J29" i="21"/>
  <c r="N29" i="21" s="1"/>
  <c r="J43" i="21"/>
  <c r="N43" i="21" s="1"/>
  <c r="J35" i="21"/>
  <c r="N35" i="21" s="1"/>
  <c r="J55" i="21"/>
  <c r="N55" i="21" s="1"/>
  <c r="J41" i="21"/>
  <c r="N41" i="21" s="1"/>
  <c r="J62" i="21"/>
  <c r="N62" i="21" s="1"/>
  <c r="J28" i="21"/>
  <c r="N28" i="21" s="1"/>
  <c r="J38" i="21"/>
  <c r="N38" i="21" s="1"/>
  <c r="J42" i="21"/>
  <c r="N42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G9" i="34" s="1"/>
  <c r="K35" i="20"/>
  <c r="O35" i="20" s="1"/>
  <c r="O42" i="20" s="1"/>
  <c r="K42" i="20" s="1"/>
  <c r="K37" i="21"/>
  <c r="O37" i="21" s="1"/>
  <c r="O44" i="21" s="1"/>
  <c r="O45" i="21" s="1"/>
  <c r="K45" i="21" s="1"/>
  <c r="K47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J12" i="32"/>
  <c r="M83" i="23"/>
  <c r="M90" i="23" s="1"/>
  <c r="M44" i="23"/>
  <c r="M57" i="23" s="1"/>
  <c r="G57" i="23" s="1"/>
  <c r="C35" i="20"/>
  <c r="I35" i="20" s="1"/>
  <c r="M35" i="20" s="1"/>
  <c r="M42" i="20" s="1"/>
  <c r="C37" i="21"/>
  <c r="C35" i="29"/>
  <c r="I35" i="29" s="1"/>
  <c r="M35" i="29" s="1"/>
  <c r="M42" i="29" s="1"/>
  <c r="I33" i="19"/>
  <c r="M33" i="19" s="1"/>
  <c r="M37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6" i="19"/>
  <c r="M67" i="19"/>
  <c r="I67" i="19" s="1"/>
  <c r="C9" i="19" s="1"/>
  <c r="H11" i="34" s="1"/>
  <c r="J66" i="19"/>
  <c r="N67" i="19"/>
  <c r="J67" i="19" s="1"/>
  <c r="D35" i="20"/>
  <c r="J35" i="20" s="1"/>
  <c r="N35" i="20" s="1"/>
  <c r="N42" i="20" s="1"/>
  <c r="D37" i="21"/>
  <c r="D35" i="29"/>
  <c r="J35" i="29" s="1"/>
  <c r="N35" i="29" s="1"/>
  <c r="N42" i="29" s="1"/>
  <c r="M65" i="21"/>
  <c r="M66" i="21" s="1"/>
  <c r="I66" i="21" s="1"/>
  <c r="C9" i="21" s="1"/>
  <c r="H12" i="34" s="1"/>
  <c r="I81" i="20"/>
  <c r="M82" i="20"/>
  <c r="I82" i="20" s="1"/>
  <c r="C9" i="20" s="1"/>
  <c r="H10" i="34" s="1"/>
  <c r="G36" i="2"/>
  <c r="G39" i="28"/>
  <c r="K39" i="28" s="1"/>
  <c r="O39" i="28" s="1"/>
  <c r="O46" i="28" s="1"/>
  <c r="N82" i="20"/>
  <c r="J82" i="20" s="1"/>
  <c r="J81" i="20"/>
  <c r="J33" i="19"/>
  <c r="N33" i="19" s="1"/>
  <c r="N37" i="19" s="1"/>
  <c r="J31" i="2"/>
  <c r="N31" i="2" s="1"/>
  <c r="J40" i="21"/>
  <c r="N40" i="21" s="1"/>
  <c r="J27" i="21"/>
  <c r="N27" i="21" s="1"/>
  <c r="N89" i="17"/>
  <c r="J89" i="17" s="1"/>
  <c r="D9" i="17" s="1"/>
  <c r="I9" i="34" s="1"/>
  <c r="J88" i="17"/>
  <c r="M23" i="23"/>
  <c r="J36" i="21"/>
  <c r="N36" i="21" s="1"/>
  <c r="J32" i="2"/>
  <c r="N32" i="2" s="1"/>
  <c r="J39" i="2"/>
  <c r="N39" i="2" s="1"/>
  <c r="J40" i="2"/>
  <c r="N40" i="2" s="1"/>
  <c r="J34" i="21"/>
  <c r="N34" i="21" s="1"/>
  <c r="I26" i="2"/>
  <c r="M26" i="2" s="1"/>
  <c r="I24" i="21"/>
  <c r="M24" i="21" s="1"/>
  <c r="I42" i="2"/>
  <c r="M42" i="2" s="1"/>
  <c r="I35" i="2"/>
  <c r="M35" i="2" s="1"/>
  <c r="J33" i="21"/>
  <c r="N33" i="21" s="1"/>
  <c r="N65" i="21"/>
  <c r="N66" i="21" s="1"/>
  <c r="J66" i="21" s="1"/>
  <c r="D9" i="21" s="1"/>
  <c r="I12" i="34" s="1"/>
  <c r="I24" i="2"/>
  <c r="M24" i="2" s="1"/>
  <c r="L15" i="6"/>
  <c r="L16" i="6" s="1"/>
  <c r="I16" i="6" s="1"/>
  <c r="K22" i="11"/>
  <c r="J32" i="21"/>
  <c r="N32" i="21" s="1"/>
  <c r="J25" i="21"/>
  <c r="N25" i="21" s="1"/>
  <c r="J24" i="2"/>
  <c r="N24" i="2" s="1"/>
  <c r="I32" i="21"/>
  <c r="M32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E10" i="17" l="1"/>
  <c r="M9" i="34" s="1"/>
  <c r="P9" i="34" s="1"/>
  <c r="O43" i="20"/>
  <c r="K43" i="20" s="1"/>
  <c r="K45" i="20" s="1"/>
  <c r="E5" i="20" s="1"/>
  <c r="G10" i="34" s="1"/>
  <c r="J44" i="17"/>
  <c r="M45" i="17"/>
  <c r="I45" i="17" s="1"/>
  <c r="I47" i="17" s="1"/>
  <c r="C5" i="17" s="1"/>
  <c r="E9" i="34" s="1"/>
  <c r="N9" i="34" s="1"/>
  <c r="K44" i="21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E10" i="20"/>
  <c r="M10" i="34" s="1"/>
  <c r="O47" i="28"/>
  <c r="K47" i="28" s="1"/>
  <c r="E5" i="28" s="1"/>
  <c r="K46" i="28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2" i="20"/>
  <c r="N43" i="20"/>
  <c r="J43" i="20" s="1"/>
  <c r="J45" i="20" s="1"/>
  <c r="D5" i="20" s="1"/>
  <c r="F10" i="34" s="1"/>
  <c r="J42" i="29"/>
  <c r="N43" i="29"/>
  <c r="J43" i="29" s="1"/>
  <c r="D5" i="29" s="1"/>
  <c r="N38" i="19"/>
  <c r="J38" i="19" s="1"/>
  <c r="J40" i="19" s="1"/>
  <c r="D5" i="19" s="1"/>
  <c r="F11" i="34" s="1"/>
  <c r="J37" i="19"/>
  <c r="J39" i="28"/>
  <c r="N39" i="28" s="1"/>
  <c r="N46" i="28" s="1"/>
  <c r="D36" i="2"/>
  <c r="J36" i="2" s="1"/>
  <c r="N36" i="2" s="1"/>
  <c r="M43" i="20"/>
  <c r="I43" i="20" s="1"/>
  <c r="I45" i="20" s="1"/>
  <c r="C5" i="20" s="1"/>
  <c r="E10" i="34" s="1"/>
  <c r="N10" i="34" s="1"/>
  <c r="I42" i="20"/>
  <c r="I65" i="21"/>
  <c r="M38" i="19"/>
  <c r="I38" i="19" s="1"/>
  <c r="I37" i="19"/>
  <c r="J65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7" i="21"/>
  <c r="N37" i="21" s="1"/>
  <c r="N44" i="21" s="1"/>
  <c r="N45" i="21" s="1"/>
  <c r="J45" i="21" s="1"/>
  <c r="J47" i="21" s="1"/>
  <c r="D5" i="21" s="1"/>
  <c r="K28" i="11"/>
  <c r="M59" i="2"/>
  <c r="N17" i="19"/>
  <c r="I37" i="21"/>
  <c r="M37" i="21" s="1"/>
  <c r="M44" i="21" s="1"/>
  <c r="M45" i="21" s="1"/>
  <c r="I45" i="21" s="1"/>
  <c r="I47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E9" i="29" l="1"/>
  <c r="M8" i="34" s="1"/>
  <c r="P10" i="34"/>
  <c r="K43" i="2"/>
  <c r="E9" i="28"/>
  <c r="M5" i="34" s="1"/>
  <c r="G5" i="34"/>
  <c r="E7" i="23"/>
  <c r="S19" i="34" s="1"/>
  <c r="S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M19" i="34"/>
  <c r="M20" i="34" s="1"/>
  <c r="J17" i="19"/>
  <c r="N18" i="19"/>
  <c r="J18" i="19" s="1"/>
  <c r="J20" i="19" s="1"/>
  <c r="I59" i="2"/>
  <c r="M60" i="2"/>
  <c r="I60" i="2" s="1"/>
  <c r="I40" i="19"/>
  <c r="C5" i="19" s="1"/>
  <c r="E11" i="34" s="1"/>
  <c r="N11" i="34" s="1"/>
  <c r="I44" i="21"/>
  <c r="N60" i="2"/>
  <c r="J60" i="2" s="1"/>
  <c r="J44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3" i="21"/>
  <c r="I73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<sst xmlns="http://schemas.openxmlformats.org/spreadsheetml/2006/main" count="1734" uniqueCount="336">
  <si>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</si>
  <si>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</si>
  <si>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</si>
  <si>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</si>
  <si>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</si>
  <si>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</si>
  <si>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</si>
  <si>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</si>
  <si>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</si>
  <si>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</si>
  <si>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</si>
  <si>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</si>
  <si>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</si>
  <si>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</si>
  <si>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</si>
  <si>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</si>
  <si>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</si>
  <si>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</si>
  <si>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</si>
  <si>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</si>
  <si>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</si>
  <si>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</si>
  <si>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</si>
  <si>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</si>
  <si>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</si>
  <si>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</si>
  <si>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</si>
  <si>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</si>
  <si>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</si>
  <si>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</si>
  <si>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</si>
  <si>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</si>
  <si>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</si>
  <si>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</si>
  <si>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</si>
  <si>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</si>
  <si>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</si>
  <si>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</si>
  <si>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</si>
  <si>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</si>
  <si>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</si>
  <si>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</si>
  <si>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</si>
  <si>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</si>
  <si>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</si>
  <si>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</si>
  <si>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</si>
  <si>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</si>
  <si>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</si>
  <si>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</si>
  <si>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</si>
  <si>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</si>
  <si>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</si>
  <si>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</si>
  <si>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</si>
  <si>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</si>
  <si>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</si>
  <si>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</si>
  <si>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</si>
  <si>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</si>
  <si>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</si>
  <si>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</si>
  <si>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</si>
  <si>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</si>
  <si>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</si>
  <si>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</si>
  <si>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</si>
  <si>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</si>
  <si>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</si>
  <si>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</si>
  <si>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</si>
  <si>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</si>
  <si>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</si>
  <si>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</si>
  <si>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</si>
  <si>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</si>
  <si>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</si>
  <si>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</si>
  <si>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</si>
  <si>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</si>
  <si>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</si>
  <si>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</si>
  <si>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</si>
  <si>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</si>
  <si>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</si>
  <si>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</si>
  <si>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</si>
  <si>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</si>
  <si>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</si>
  <si>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</si>
  <si>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</si>
  <si>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</si>
  <si>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</si>
  <si>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</si>
  <si>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</si>
  <si>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</si>
  <si>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</si>
  <si>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</si>
  <si>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</si>
  <si>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</si>
  <si>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</si>
  <si>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</si>
  <si>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</si>
  <si>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</si>
  <si>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</si>
  <si>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</si>
  <si>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</si>
  <si>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</si>
  <si>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</si>
  <si>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</si>
  <si>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</si>
  <si>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</si>
  <si>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</si>
  <si>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</si>
  <si>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</si>
  <si>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</si>
  <si>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</si>
  <si>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</si>
  <si>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</si>
  <si>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</si>
  <si>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</si>
  <si>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</si>
  <si>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</si>
  <si>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</si>
  <si>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</si>
  <si>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</si>
  <si>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</si>
  <si>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</si>
  <si>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</si>
  <si>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</si>
  <si>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</si>
  <si>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</si>
  <si>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</si>
  <si>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</si>
  <si>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</si>
  <si>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</si>
  <si>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</si>
  <si>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</si>
  <si>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</si>
  <si>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</si>
  <si>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</si>
  <si>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</si>
  <si>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</si>
  <si>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</si>
  <si>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</si>
  <si>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</si>
  <si>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</si>
  <si>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</si>
  <si>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</si>
  <si>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</si>
  <si>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</si>
  <si>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</si>
  <si>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</si>
  <si>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</si>
  <si>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</si>
  <si>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</si>
  <si>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</si>
  <si>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</si>
  <si>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</si>
  <si>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</si>
  <si>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</si>
  <si>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</si>
  <si>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</si>
  <si>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</si>
  <si>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</si>
  <si>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</si>
  <si>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</si>
  <si>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</si>
  <si>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</si>
  <si>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</si>
  <si>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</si>
  <si>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</si>
  <si>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</si>
  <si>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</si>
  <si>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</si>
  <si>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</si>
  <si>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</si>
  <si>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</si>
  <si>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</si>
  <si>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</si>
  <si>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</si>
  <si>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</si>
  <si>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</si>
  <si>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</si>
  <si>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</si>
  <si>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</si>
  <si>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</si>
  <si>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</si>
  <si>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</si>
  <si>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</si>
  <si>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</si>
  <si>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</si>
  <si>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</si>
  <si>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</si>
  <si>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</si>
  <si>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</si>
  <si>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</si>
  <si>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</si>
  <si>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</si>
  <si>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</si>
  <si>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</si>
  <si>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</si>
  <si>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</si>
  <si>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</si>
  <si>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</si>
  <si>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</si>
  <si>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</si>
  <si>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</si>
  <si>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</si>
  <si>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</si>
  <si>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</si>
  <si>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</si>
  <si>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</si>
  <si>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</si>
  <si>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</si>
  <si>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</si>
  <si>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</si>
  <si>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</si>
  <si>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</si>
  <si>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</si>
  <si>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</si>
  <si>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</si>
  <si>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</si>
  <si>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</si>
  <si>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</si>
  <si>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</si>
  <si>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</si>
  <si>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</si>
  <si>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</si>
  <si>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</si>
  <si>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</si>
  <si>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</si>
  <si>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</si>
  <si>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</si>
  <si>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</si>
  <si>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</si>
  <si>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</si>
  <si>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</si>
  <si>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</si>
  <si>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</si>
  <si>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</si>
  <si>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</si>
  <si>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</si>
  <si>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</si>
  <si>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</si>
  <si>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</si>
  <si>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</si>
  <si>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</si>
  <si>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</si>
  <si>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</si>
  <si>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</si>
  <si>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</si>
  <si>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</si>
  <si>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</si>
  <si>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</si>
  <si>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</si>
  <si>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</si>
  <si>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</si>
  <si>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</si>
  <si>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</si>
  <si>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</si>
  <si>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</si>
  <si>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</si>
  <si>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</si>
  <si>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</si>
  <si>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</si>
  <si>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</si>
  <si>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</si>
  <si>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</si>
  <si>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</si>
  <si>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</si>
  <si>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</si>
  <si>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</si>
  <si>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</si>
  <si>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71 &lt; f ≤ 110 GHz</t>
  </si>
  <si>
    <t>110 &lt; f ≤ 142 GHz</t>
  </si>
  <si>
    <t>30MHz &lt; f ≤ 6GHz</t>
  </si>
  <si>
    <t>RAN4#107</t>
  </si>
  <si>
    <t>F</t>
  </si>
  <si>
    <t>17.1.0</t>
  </si>
  <si>
    <t xml:space="preserve">Updated with FR2-2 values. </t>
  </si>
  <si>
    <t>R4-230xxxx</t>
  </si>
  <si>
    <t>Uncertainty of the RF power measurement equipment (power meter, power sensor) - high power (EIRP)</t>
  </si>
  <si>
    <t>18&lt;f≤26.5 GHz</t>
  </si>
  <si>
    <t>40&lt;f ≤60 GHz</t>
  </si>
  <si>
    <t>26.5&lt;f ≤40 GHz</t>
  </si>
  <si>
    <t>71&lt;f ≤110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</si>
  <si>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</si>
  <si>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</si>
  <si>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</si>
  <si>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</si>
  <si>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</si>
  <si>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</si>
  <si>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</si>
  <si>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</si>
  <si>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</si>
  <si>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</si>
  <si>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</si>
  <si>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</si>
  <si>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</si>
  <si>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</si>
  <si>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71GHz&lt;f ≤110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</si>
  <si>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</si>
  <si>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</si>
  <si>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</si>
  <si>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</si>
  <si>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</si>
  <si>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</si>
  <si>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</si>
  <si>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</si>
  <si>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</si>
  <si>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</si>
  <si>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</si>
  <si>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 xml:space="preserve">RAN4#107: used based on the assumption to use Power Meter </t>
  </si>
  <si>
    <t>RAN4#107: Reuse of 0.85 dB value for FR2-2, based on RAN5 discussions.</t>
  </si>
  <si>
    <t xml:space="preserve">RAN4#107: switching uncertainty added, motivated by the PM added to the test setup. Resulting total MU unchanged. </t>
  </si>
  <si>
    <t>C1-10</t>
  </si>
  <si>
    <t>RAN4#107: C1-1 is used up to 52.6 GHz. For 52.6-71GHz, the C1-10 is used instead for Power Meter.</t>
  </si>
  <si>
    <t>A2-19</t>
  </si>
  <si>
    <t>60 &lt; f ≤ 71 GHz</t>
  </si>
  <si>
    <t xml:space="preserve">Uncertainty of the LNA (FR2 only) </t>
  </si>
  <si>
    <t>Uncertainty of the LNA (FR2)</t>
  </si>
  <si>
    <t>same as f&lt;60G</t>
  </si>
  <si>
    <t>RF power measurement equipment (e.g. spectrum analyzer, power meter, mixer) - low power (UEM, absolute ACLR)</t>
  </si>
  <si>
    <t>New value</t>
  </si>
  <si>
    <t>New Value</t>
  </si>
  <si>
    <t>could be 4.5 or 2.93</t>
  </si>
  <si>
    <t>then 4.5 or 3.2</t>
  </si>
  <si>
    <t xml:space="preserve">same value </t>
  </si>
  <si>
    <t>(note, C1-7 0.6 must be an error)</t>
  </si>
  <si>
    <t>Err corrected</t>
  </si>
  <si>
    <t>New</t>
  </si>
  <si>
    <t>same value</t>
  </si>
  <si>
    <t>same as RC</t>
  </si>
  <si>
    <t>60&lt;f ≤71 GHz</t>
  </si>
  <si>
    <t>Error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</si>
</sst>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297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2" fontId="5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0" fillId="0" borderId="0" xfId="0" applyFont="1" applyAlignment="1">
      <alignment horizontal="center"/>
    </xf>
    <xf numFmtId="17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0" fillId="0" borderId="0" xfId="0" applyFont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5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3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 wrapText="1"/>
    </xf>
    <xf numFmtId="0" fontId="5" fillId="3" borderId="8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2" fontId="6" fillId="0" borderId="0" xfId="0" applyNumberFormat="1" applyFont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/>
    </xf>
    <xf numFmtId="0" fontId="5" fillId="6" borderId="0" xfId="0" applyFont="1" applyFill="1" applyAlignment="1">
      <alignment horizontal="center" wrapText="1"/>
    </xf>
    <xf numFmtId="2" fontId="5" fillId="6" borderId="1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wrapText="1"/>
    </xf>
    <xf numFmtId="2" fontId="5" fillId="6" borderId="0" xfId="0" applyNumberFormat="1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2" fontId="1" fillId="3" borderId="9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0"/>
  <sheetViews>
    <sheetView topLeftCell="F1" zoomScaleNormal="100" workbookViewId="0">
      <selection activeCell="M26" sqref="M26"/>
    </sheetView>
  </sheetViews>
  <sheetFormatPr defaultColWidth="9.1796875" defaultRowHeight="10"/>
  <cols>
    <col min="1" max="1" width="18.7265625" style="47" bestFit="1" customWidth="1"/>
    <col min="2" max="13" width="9.81640625" style="47" customWidth="1"/>
    <col min="14" max="22" width="9.81640625" style="116" customWidth="1"/>
    <col min="23" max="23" width="21" style="47" customWidth="1"/>
    <col min="24" max="16384" width="9.1796875" style="47"/>
  </cols>
  <sheetData>
    <row r="1" spans="1:23" ht="10.5">
      <c r="A1" s="201"/>
      <c r="B1" s="202" t="s">
        <v>175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3" t="s">
        <v>143</v>
      </c>
      <c r="O1" s="203"/>
      <c r="P1" s="203"/>
      <c r="Q1" s="61"/>
      <c r="R1" s="61"/>
      <c r="S1" s="61"/>
      <c r="T1" s="61"/>
      <c r="U1" s="61"/>
      <c r="V1" s="61"/>
      <c r="W1" s="201" t="s">
        <v>165</v>
      </c>
    </row>
    <row r="2" spans="1:23" ht="10.5">
      <c r="A2" s="201"/>
      <c r="B2" s="202" t="s">
        <v>219</v>
      </c>
      <c r="C2" s="202"/>
      <c r="D2" s="202"/>
      <c r="E2" s="202" t="s">
        <v>145</v>
      </c>
      <c r="F2" s="202"/>
      <c r="G2" s="202"/>
      <c r="H2" s="202" t="s">
        <v>220</v>
      </c>
      <c r="I2" s="202"/>
      <c r="J2" s="202"/>
      <c r="K2" s="201" t="s">
        <v>134</v>
      </c>
      <c r="L2" s="201"/>
      <c r="M2" s="201"/>
      <c r="N2" s="203"/>
      <c r="O2" s="203"/>
      <c r="P2" s="203"/>
      <c r="Q2" s="61"/>
      <c r="R2" s="61"/>
      <c r="S2" s="61"/>
      <c r="T2" s="61"/>
      <c r="U2" s="61"/>
      <c r="V2" s="61"/>
      <c r="W2" s="201"/>
    </row>
    <row r="3" spans="1:23" ht="21">
      <c r="A3" s="201"/>
      <c r="B3" s="9" t="s">
        <v>288</v>
      </c>
      <c r="C3" s="9" t="s">
        <v>287</v>
      </c>
      <c r="D3" s="9"/>
      <c r="E3" s="9" t="s">
        <v>288</v>
      </c>
      <c r="F3" s="9" t="s">
        <v>287</v>
      </c>
      <c r="G3" s="146" t="s">
        <v>300</v>
      </c>
      <c r="H3" s="9" t="s">
        <v>288</v>
      </c>
      <c r="I3" s="9" t="s">
        <v>287</v>
      </c>
      <c r="J3" s="146" t="s">
        <v>300</v>
      </c>
      <c r="K3" s="9" t="s">
        <v>288</v>
      </c>
      <c r="L3" s="9" t="s">
        <v>287</v>
      </c>
      <c r="M3" s="146" t="s">
        <v>300</v>
      </c>
      <c r="N3" s="89" t="s">
        <v>157</v>
      </c>
      <c r="O3" s="89" t="s">
        <v>158</v>
      </c>
      <c r="P3" s="89" t="s">
        <v>159</v>
      </c>
      <c r="Q3" s="61"/>
      <c r="R3" s="61"/>
      <c r="S3" s="61"/>
      <c r="T3" s="61"/>
      <c r="U3" s="61"/>
      <c r="V3" s="61"/>
      <c r="W3" s="201"/>
    </row>
    <row r="4" spans="1:23" ht="10.5">
      <c r="A4" s="84" t="s">
        <v>222</v>
      </c>
      <c r="B4" s="17"/>
      <c r="C4" s="17"/>
      <c r="D4" s="17"/>
      <c r="E4" s="17">
        <f>EIRP!C5</f>
        <v>1.7366908829533634</v>
      </c>
      <c r="F4" s="17">
        <f>EIRP!D5</f>
        <v>2.0697398925790975</v>
      </c>
      <c r="G4" s="145">
        <f>EIRP!E5</f>
        <v>2.9780491373604523</v>
      </c>
      <c r="H4" s="16"/>
      <c r="I4" s="16"/>
      <c r="J4" s="16"/>
      <c r="K4" s="20">
        <f>EIRP!C9</f>
        <v>1.7</v>
      </c>
      <c r="L4" s="20">
        <f>EIRP!D9</f>
        <v>2</v>
      </c>
      <c r="M4" s="154">
        <f>EIRP!E9</f>
        <v>3</v>
      </c>
      <c r="N4" s="69" t="str">
        <f t="shared" ref="N4:P12" si="0">IF(ROUND(MAX(B4,E4,H4),1)&gt;K4,"x","")</f>
        <v/>
      </c>
      <c r="O4" s="69" t="str">
        <f t="shared" si="0"/>
        <v>x</v>
      </c>
      <c r="P4" s="69" t="str">
        <f t="shared" si="0"/>
        <v/>
      </c>
      <c r="Q4" s="58"/>
      <c r="R4" s="58"/>
      <c r="S4" s="58"/>
      <c r="T4" s="58"/>
      <c r="U4" s="58"/>
      <c r="V4" s="58"/>
      <c r="W4" s="97"/>
    </row>
    <row r="5" spans="1:23" ht="10.5">
      <c r="A5" s="84" t="s">
        <v>221</v>
      </c>
      <c r="B5" s="17"/>
      <c r="C5" s="17"/>
      <c r="D5" s="17"/>
      <c r="E5" s="17">
        <f>'EIRP extreme'!C5</f>
        <v>3.0522646056548464</v>
      </c>
      <c r="F5" s="17">
        <f>'EIRP extreme'!D5</f>
        <v>3.2533132684900377</v>
      </c>
      <c r="G5" s="145">
        <f>'EIRP extreme'!E5</f>
        <v>3.894740127984579</v>
      </c>
      <c r="H5" s="16"/>
      <c r="I5" s="16"/>
      <c r="J5" s="16"/>
      <c r="K5" s="20">
        <f>'EIRP extreme'!C9</f>
        <v>3.1</v>
      </c>
      <c r="L5" s="20">
        <f>'EIRP extreme'!D9</f>
        <v>3.3</v>
      </c>
      <c r="M5" s="154">
        <f>'EIRP extreme'!E9</f>
        <v>3.9</v>
      </c>
      <c r="N5" s="69" t="str">
        <f t="shared" si="0"/>
        <v/>
      </c>
      <c r="O5" s="69" t="str">
        <f t="shared" si="0"/>
        <v/>
      </c>
      <c r="P5" s="69" t="str">
        <f t="shared" si="0"/>
        <v/>
      </c>
      <c r="Q5" s="58"/>
      <c r="R5" s="58"/>
      <c r="S5" s="58"/>
      <c r="T5" s="58"/>
      <c r="U5" s="58"/>
      <c r="V5" s="58"/>
      <c r="W5" s="97"/>
    </row>
    <row r="6" spans="1:23" ht="10.5">
      <c r="A6" s="84" t="s">
        <v>142</v>
      </c>
      <c r="B6" s="17"/>
      <c r="C6" s="17"/>
      <c r="D6" s="17"/>
      <c r="E6" s="145">
        <f>'power dynamics'!C8</f>
        <v>0.4</v>
      </c>
      <c r="F6" s="145">
        <f>'power dynamics'!D8</f>
        <v>0.4</v>
      </c>
      <c r="G6" s="145">
        <f>'power dynamics'!E8</f>
        <v>0.4</v>
      </c>
      <c r="H6" s="16"/>
      <c r="I6" s="16"/>
      <c r="J6" s="16"/>
      <c r="K6" s="20">
        <f>'power dynamics'!C8</f>
        <v>0.4</v>
      </c>
      <c r="L6" s="20">
        <f>'power dynamics'!D8</f>
        <v>0.4</v>
      </c>
      <c r="M6" s="154">
        <f>'power dynamics'!E8</f>
        <v>0.4</v>
      </c>
      <c r="N6" s="69" t="str">
        <f t="shared" si="0"/>
        <v/>
      </c>
      <c r="O6" s="69" t="str">
        <f t="shared" si="0"/>
        <v/>
      </c>
      <c r="P6" s="69" t="str">
        <f t="shared" si="0"/>
        <v/>
      </c>
      <c r="Q6" s="58"/>
      <c r="R6" s="58"/>
      <c r="S6" s="58"/>
      <c r="T6" s="58"/>
      <c r="U6" s="58"/>
      <c r="V6" s="58"/>
      <c r="W6" s="97"/>
    </row>
    <row r="7" spans="1:23" ht="10.5">
      <c r="A7" s="84" t="s">
        <v>135</v>
      </c>
      <c r="B7" s="17"/>
      <c r="C7" s="17"/>
      <c r="D7" s="17"/>
      <c r="E7" s="145">
        <f>EVM!E8</f>
        <v>1</v>
      </c>
      <c r="F7" s="145">
        <f>EVM!F8</f>
        <v>1</v>
      </c>
      <c r="G7" s="191">
        <f>EVM!G8</f>
        <v>1.1000000000000001</v>
      </c>
      <c r="H7" s="16"/>
      <c r="I7" s="16"/>
      <c r="J7" s="16"/>
      <c r="K7" s="20">
        <f>EVM!E8</f>
        <v>1</v>
      </c>
      <c r="L7" s="20">
        <f>EVM!F8</f>
        <v>1</v>
      </c>
      <c r="M7" s="179">
        <f>EVM!G8</f>
        <v>1.1000000000000001</v>
      </c>
      <c r="N7" s="69" t="str">
        <f t="shared" si="0"/>
        <v/>
      </c>
      <c r="O7" s="69" t="str">
        <f t="shared" si="0"/>
        <v/>
      </c>
      <c r="P7" s="69" t="str">
        <f t="shared" si="0"/>
        <v/>
      </c>
      <c r="Q7" s="58"/>
      <c r="R7" s="58"/>
      <c r="S7" s="58"/>
      <c r="T7" s="58"/>
      <c r="U7" s="58"/>
      <c r="V7" s="58"/>
      <c r="W7" s="97"/>
    </row>
    <row r="8" spans="1:23" ht="10.5">
      <c r="A8" s="169" t="s">
        <v>310</v>
      </c>
      <c r="B8" s="17"/>
      <c r="C8" s="17"/>
      <c r="D8" s="17"/>
      <c r="E8" s="17"/>
      <c r="F8" s="17"/>
      <c r="G8" s="145">
        <f>'TX OFF'!E5</f>
        <v>5.6320815143722243</v>
      </c>
      <c r="H8" s="16"/>
      <c r="I8" s="16"/>
      <c r="J8" s="16"/>
      <c r="K8" s="20"/>
      <c r="L8" s="20"/>
      <c r="M8" s="154">
        <f>'TX OFF'!E9</f>
        <v>5.6</v>
      </c>
      <c r="N8" s="69"/>
      <c r="O8" s="69"/>
      <c r="P8" s="69"/>
      <c r="Q8" s="58"/>
      <c r="R8" s="58"/>
      <c r="S8" s="58"/>
      <c r="T8" s="58"/>
      <c r="U8" s="58"/>
      <c r="V8" s="58"/>
      <c r="W8" s="97"/>
    </row>
    <row r="9" spans="1:23" ht="10.5">
      <c r="A9" s="84" t="s">
        <v>136</v>
      </c>
      <c r="B9" s="17"/>
      <c r="C9" s="17"/>
      <c r="D9" s="17"/>
      <c r="E9" s="17">
        <f>'In-band TRP'!C5</f>
        <v>2.1192710750633106</v>
      </c>
      <c r="F9" s="17">
        <f>'In-band TRP'!D5</f>
        <v>2.3997995519626216</v>
      </c>
      <c r="G9" s="145">
        <f>'In-band TRP'!E5</f>
        <v>3.2181977354620912</v>
      </c>
      <c r="H9" s="17">
        <f>'In-band TRP'!C9</f>
        <v>1.8481597910714682</v>
      </c>
      <c r="I9" s="17">
        <f>'In-band TRP'!D9</f>
        <v>2.0827094404485069</v>
      </c>
      <c r="J9" s="145">
        <f>'In-band TRP'!E9</f>
        <v>2.9282382507803786</v>
      </c>
      <c r="K9" s="20">
        <f>'In-band TRP'!C10</f>
        <v>2.1</v>
      </c>
      <c r="L9" s="20">
        <f>'In-band TRP'!D10</f>
        <v>2.4</v>
      </c>
      <c r="M9" s="154">
        <f>'In-band TRP'!E10</f>
        <v>3.2</v>
      </c>
      <c r="N9" s="69" t="str">
        <f t="shared" si="0"/>
        <v/>
      </c>
      <c r="O9" s="69" t="str">
        <f t="shared" si="0"/>
        <v/>
      </c>
      <c r="P9" s="69" t="str">
        <f t="shared" si="0"/>
        <v/>
      </c>
      <c r="Q9" s="58"/>
      <c r="R9" s="58"/>
      <c r="S9" s="58"/>
      <c r="T9" s="58"/>
      <c r="U9" s="58"/>
      <c r="V9" s="58"/>
      <c r="W9" s="97"/>
    </row>
    <row r="10" spans="1:23" ht="10.5">
      <c r="A10" s="84" t="s">
        <v>223</v>
      </c>
      <c r="B10" s="17"/>
      <c r="C10" s="17"/>
      <c r="D10" s="17"/>
      <c r="E10" s="17">
        <f>'ACLR-abs'!C5</f>
        <v>2.7011105166085545</v>
      </c>
      <c r="F10" s="17">
        <f>'ACLR-abs'!D5</f>
        <v>2.7152955682454412</v>
      </c>
      <c r="G10" s="191">
        <f>'ACLR-abs'!E5</f>
        <v>4.7801137836387664</v>
      </c>
      <c r="H10" s="17">
        <f>'ACLR-abs'!C9</f>
        <v>2.3594470990749792</v>
      </c>
      <c r="I10" s="17">
        <f>'ACLR-abs'!D9</f>
        <v>2.3594470990749792</v>
      </c>
      <c r="J10" s="191">
        <f>'ACLR-abs'!E9</f>
        <v>4.5001673983679016</v>
      </c>
      <c r="K10" s="20">
        <f>'ACLR-abs'!C10</f>
        <v>2.7</v>
      </c>
      <c r="L10" s="20">
        <f>'ACLR-abs'!D10</f>
        <v>2.7</v>
      </c>
      <c r="M10" s="179">
        <f>'ACLR-abs'!E10</f>
        <v>4.8</v>
      </c>
      <c r="N10" s="69" t="str">
        <f t="shared" si="0"/>
        <v/>
      </c>
      <c r="O10" s="69" t="str">
        <f t="shared" si="0"/>
        <v/>
      </c>
      <c r="P10" s="69" t="str">
        <f t="shared" si="0"/>
        <v/>
      </c>
      <c r="Q10" s="58"/>
      <c r="R10" s="58"/>
      <c r="S10" s="58"/>
      <c r="T10" s="58"/>
      <c r="U10" s="58"/>
      <c r="V10" s="58"/>
      <c r="W10" s="97"/>
    </row>
    <row r="11" spans="1:23" ht="10.5">
      <c r="A11" s="84" t="s">
        <v>224</v>
      </c>
      <c r="B11" s="17"/>
      <c r="C11" s="17"/>
      <c r="D11" s="17"/>
      <c r="E11" s="17">
        <f>'ACLR-rel'!C5</f>
        <v>2.2925525628288943</v>
      </c>
      <c r="F11" s="17">
        <f>'ACLR-rel'!D5</f>
        <v>2.5447014075001677</v>
      </c>
      <c r="G11" s="191">
        <f>'ACLR-rel'!E5</f>
        <v>3.1925910188017084</v>
      </c>
      <c r="H11" s="17">
        <f>'ACLR-rel'!C9</f>
        <v>2.1485331306110531</v>
      </c>
      <c r="I11" s="17">
        <f>'ACLR-rel'!D9</f>
        <v>2.3594470990749792</v>
      </c>
      <c r="J11" s="145">
        <f>'ACLR-rel'!E9</f>
        <v>5.1265272820237024</v>
      </c>
      <c r="K11" s="20">
        <f>'ACLR-rel'!C10</f>
        <v>2.2999999999999998</v>
      </c>
      <c r="L11" s="20">
        <f>'ACLR-rel'!D10</f>
        <v>2.6</v>
      </c>
      <c r="M11" s="179">
        <f>'ACLR-rel'!E10</f>
        <v>5.0999999999999996</v>
      </c>
      <c r="N11" s="69" t="str">
        <f t="shared" si="0"/>
        <v/>
      </c>
      <c r="O11" s="69" t="str">
        <f t="shared" si="0"/>
        <v/>
      </c>
      <c r="P11" s="69" t="str">
        <f t="shared" si="0"/>
        <v/>
      </c>
      <c r="Q11" s="58"/>
      <c r="R11" s="58"/>
      <c r="S11" s="58"/>
      <c r="T11" s="58"/>
      <c r="U11" s="58"/>
      <c r="V11" s="58"/>
      <c r="W11" s="97"/>
    </row>
    <row r="12" spans="1:23" ht="10.5">
      <c r="A12" s="84" t="s">
        <v>137</v>
      </c>
      <c r="B12" s="17"/>
      <c r="C12" s="17"/>
      <c r="D12" s="17"/>
      <c r="E12" s="17">
        <f>OBUE!C5</f>
        <v>2.7011105166085545</v>
      </c>
      <c r="F12" s="17">
        <f>OBUE!D5</f>
        <v>2.7152955682454412</v>
      </c>
      <c r="G12" s="191">
        <f>OBUE!E5</f>
        <v>4.7801137836387664</v>
      </c>
      <c r="H12" s="17">
        <f>OBUE!C9</f>
        <v>2.3594470990749792</v>
      </c>
      <c r="I12" s="17">
        <f>OBUE!D9</f>
        <v>2.3594470990749792</v>
      </c>
      <c r="J12" s="191">
        <f>OBUE!E9</f>
        <v>4.5001673983679016</v>
      </c>
      <c r="K12" s="20">
        <f>OBUE!C10</f>
        <v>2.7</v>
      </c>
      <c r="L12" s="20">
        <f>OBUE!D10</f>
        <v>2.7</v>
      </c>
      <c r="M12" s="179">
        <f>OBUE!E10</f>
        <v>4.8</v>
      </c>
      <c r="N12" s="69" t="str">
        <f t="shared" si="0"/>
        <v/>
      </c>
      <c r="O12" s="69" t="str">
        <f t="shared" si="0"/>
        <v/>
      </c>
      <c r="P12" s="69" t="str">
        <f t="shared" si="0"/>
        <v/>
      </c>
      <c r="Q12" s="58"/>
      <c r="R12" s="58"/>
      <c r="S12" s="58"/>
      <c r="T12" s="58"/>
      <c r="U12" s="58"/>
      <c r="V12" s="58"/>
      <c r="W12" s="97"/>
    </row>
    <row r="13" spans="1:23">
      <c r="A13" s="84" t="s">
        <v>240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/>
      <c r="O13" s="69"/>
      <c r="P13" s="69"/>
      <c r="Q13" s="58"/>
      <c r="R13" s="58"/>
      <c r="S13" s="58"/>
      <c r="T13" s="58"/>
      <c r="U13" s="58"/>
      <c r="V13" s="58"/>
      <c r="W13" s="97"/>
    </row>
    <row r="14" spans="1:23">
      <c r="A14" s="84" t="s">
        <v>241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69"/>
      <c r="O14" s="69"/>
      <c r="P14" s="69"/>
      <c r="Q14" s="58"/>
      <c r="R14" s="58"/>
      <c r="S14" s="58"/>
      <c r="T14" s="58"/>
      <c r="U14" s="58"/>
      <c r="V14" s="58"/>
      <c r="W14" s="97"/>
    </row>
    <row r="15" spans="1:23">
      <c r="A15" s="84" t="s">
        <v>138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69"/>
      <c r="O15" s="69"/>
      <c r="P15" s="69"/>
      <c r="Q15" s="58"/>
      <c r="R15" s="58"/>
      <c r="S15" s="58"/>
      <c r="T15" s="58"/>
      <c r="U15" s="58"/>
      <c r="V15" s="58"/>
      <c r="W15" s="97"/>
    </row>
    <row r="16" spans="1:23">
      <c r="B16" s="115"/>
      <c r="E16" s="115"/>
      <c r="H16" s="115"/>
      <c r="N16" s="58"/>
      <c r="O16" s="58"/>
      <c r="P16" s="58"/>
      <c r="Q16" s="58"/>
      <c r="R16" s="58"/>
      <c r="S16" s="58"/>
      <c r="T16" s="58"/>
      <c r="U16" s="58"/>
      <c r="V16" s="58"/>
      <c r="W16" s="97"/>
    </row>
    <row r="17" spans="1:23" ht="15" customHeight="1">
      <c r="A17" s="97"/>
      <c r="B17" s="202" t="s">
        <v>219</v>
      </c>
      <c r="C17" s="202"/>
      <c r="D17" s="202"/>
      <c r="E17" s="204" t="s">
        <v>145</v>
      </c>
      <c r="F17" s="205"/>
      <c r="G17" s="205"/>
      <c r="H17" s="206"/>
      <c r="I17" s="206"/>
      <c r="J17" s="206"/>
      <c r="K17" s="207" t="s">
        <v>220</v>
      </c>
      <c r="L17" s="208"/>
      <c r="M17" s="208"/>
      <c r="N17" s="208"/>
      <c r="O17" s="208"/>
      <c r="P17" s="209"/>
      <c r="Q17" s="210" t="s">
        <v>139</v>
      </c>
      <c r="R17" s="206"/>
      <c r="S17" s="206"/>
      <c r="T17" s="206"/>
      <c r="U17" s="206"/>
      <c r="V17" s="211"/>
      <c r="W17" s="97"/>
    </row>
    <row r="18" spans="1:23" ht="21">
      <c r="A18" s="97"/>
      <c r="B18" s="9" t="s">
        <v>302</v>
      </c>
      <c r="C18" s="9" t="s">
        <v>303</v>
      </c>
      <c r="D18" s="9" t="s">
        <v>284</v>
      </c>
      <c r="E18" s="9" t="s">
        <v>302</v>
      </c>
      <c r="F18" s="9" t="s">
        <v>303</v>
      </c>
      <c r="G18" s="9" t="s">
        <v>284</v>
      </c>
      <c r="H18" s="180" t="s">
        <v>334</v>
      </c>
      <c r="I18" s="180" t="s">
        <v>301</v>
      </c>
      <c r="J18" s="180" t="s">
        <v>289</v>
      </c>
      <c r="K18" s="9" t="s">
        <v>302</v>
      </c>
      <c r="L18" s="9" t="s">
        <v>303</v>
      </c>
      <c r="M18" s="9" t="s">
        <v>284</v>
      </c>
      <c r="N18" s="9" t="s">
        <v>334</v>
      </c>
      <c r="O18" s="146" t="s">
        <v>301</v>
      </c>
      <c r="P18" s="146" t="s">
        <v>289</v>
      </c>
      <c r="Q18" s="9" t="s">
        <v>302</v>
      </c>
      <c r="R18" s="9" t="s">
        <v>303</v>
      </c>
      <c r="S18" s="9" t="s">
        <v>284</v>
      </c>
      <c r="T18" s="180" t="s">
        <v>334</v>
      </c>
      <c r="U18" s="146" t="s">
        <v>301</v>
      </c>
      <c r="V18" s="146" t="s">
        <v>289</v>
      </c>
      <c r="W18" s="97"/>
    </row>
    <row r="19" spans="1:23" ht="10.5">
      <c r="A19" s="37" t="s">
        <v>140</v>
      </c>
      <c r="B19" s="17" t="s">
        <v>127</v>
      </c>
      <c r="C19" s="17" t="s">
        <v>127</v>
      </c>
      <c r="D19" s="17">
        <f>'OOB EM'!E4</f>
        <v>4.9386350541824795</v>
      </c>
      <c r="E19" s="17" t="s">
        <v>127</v>
      </c>
      <c r="F19" s="17" t="s">
        <v>127</v>
      </c>
      <c r="G19" s="17">
        <f>'OOB EM'!E5</f>
        <v>4.9570005491234994</v>
      </c>
      <c r="H19" s="191">
        <f>'OOB EM'!F5</f>
        <v>4.7137308582491917</v>
      </c>
      <c r="I19" s="191">
        <f>'OOB EM'!G5</f>
        <v>4.7747401520920496</v>
      </c>
      <c r="J19" s="191">
        <f>'OOB EM'!H5</f>
        <v>5.3978498978760046</v>
      </c>
      <c r="K19" s="17" t="s">
        <v>127</v>
      </c>
      <c r="L19" s="17" t="s">
        <v>127</v>
      </c>
      <c r="M19" s="17">
        <f>'OOB EM'!E6</f>
        <v>3.528208697530991</v>
      </c>
      <c r="N19" s="17" t="s">
        <v>236</v>
      </c>
      <c r="O19" s="145">
        <f>'OOB EM'!G6</f>
        <v>5.3427109797679799</v>
      </c>
      <c r="P19" s="145">
        <f>'OOB EM'!H6</f>
        <v>5.9062001839874441</v>
      </c>
      <c r="Q19" s="20" t="s">
        <v>127</v>
      </c>
      <c r="R19" s="20" t="s">
        <v>127</v>
      </c>
      <c r="S19" s="20">
        <f>'OOB EM'!E7</f>
        <v>5</v>
      </c>
      <c r="T19" s="179">
        <f>'OOB EM'!F7</f>
        <v>4.7</v>
      </c>
      <c r="U19" s="154">
        <f>'OOB EM'!G7</f>
        <v>5.3</v>
      </c>
      <c r="V19" s="154">
        <f>'OOB EM'!H7</f>
        <v>5.9</v>
      </c>
      <c r="W19" s="97"/>
    </row>
    <row r="20" spans="1:23" ht="10.5">
      <c r="A20" s="37" t="s">
        <v>141</v>
      </c>
      <c r="B20" s="17" t="s">
        <v>127</v>
      </c>
      <c r="C20" s="17" t="s">
        <v>127</v>
      </c>
      <c r="D20" s="17">
        <f>D19</f>
        <v>4.9386350541824795</v>
      </c>
      <c r="E20" s="17" t="s">
        <v>127</v>
      </c>
      <c r="F20" s="17" t="s">
        <v>127</v>
      </c>
      <c r="G20" s="17">
        <f>G19</f>
        <v>4.9570005491234994</v>
      </c>
      <c r="H20" s="191">
        <f>H19</f>
        <v>4.7137308582491917</v>
      </c>
      <c r="I20" s="191">
        <f>I19</f>
        <v>4.7747401520920496</v>
      </c>
      <c r="J20" s="191">
        <f>J19</f>
        <v>5.3978498978760046</v>
      </c>
      <c r="K20" s="17" t="s">
        <v>127</v>
      </c>
      <c r="L20" s="17" t="s">
        <v>127</v>
      </c>
      <c r="M20" s="17">
        <f>M19</f>
        <v>3.528208697530991</v>
      </c>
      <c r="N20" s="17" t="str">
        <f>N19</f>
        <v>x</v>
      </c>
      <c r="O20" s="145">
        <f>O19</f>
        <v>5.3427109797679799</v>
      </c>
      <c r="P20" s="145">
        <f>P19</f>
        <v>5.9062001839874441</v>
      </c>
      <c r="Q20" s="20" t="s">
        <v>127</v>
      </c>
      <c r="R20" s="20" t="s">
        <v>127</v>
      </c>
      <c r="S20" s="20">
        <f>S19</f>
        <v>5</v>
      </c>
      <c r="T20" s="179">
        <f>T19</f>
        <v>4.7</v>
      </c>
      <c r="U20" s="154">
        <f>U19</f>
        <v>5.3</v>
      </c>
      <c r="V20" s="154">
        <f>V19</f>
        <v>5.9</v>
      </c>
      <c r="W20" s="97"/>
    </row>
    <row r="24" spans="1:23">
      <c r="C24" s="115"/>
      <c r="D24" s="115"/>
    </row>
    <row r="25" spans="1:23">
      <c r="C25" s="115"/>
      <c r="D25" s="115"/>
    </row>
    <row r="26" spans="1:23">
      <c r="C26" s="115"/>
      <c r="D26" s="115"/>
    </row>
    <row r="27" spans="1:23">
      <c r="B27" s="115"/>
    </row>
    <row r="28" spans="1:23">
      <c r="B28" s="115"/>
    </row>
    <row r="29" spans="1:23">
      <c r="B29" s="115"/>
      <c r="C29" s="115"/>
      <c r="D29" s="115"/>
    </row>
    <row r="30" spans="1:23">
      <c r="C30" s="115"/>
      <c r="D30" s="115"/>
    </row>
  </sheetData>
  <mergeCells count="12">
    <mergeCell ref="W1:W3"/>
    <mergeCell ref="B17:D17"/>
    <mergeCell ref="B1:M1"/>
    <mergeCell ref="N1:P2"/>
    <mergeCell ref="E17:J17"/>
    <mergeCell ref="K17:P17"/>
    <mergeCell ref="Q17:V17"/>
    <mergeCell ref="A1:A3"/>
    <mergeCell ref="B2:D2"/>
    <mergeCell ref="E2:G2"/>
    <mergeCell ref="H2:J2"/>
    <mergeCell ref="K2:M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 activeCell="C6" sqref="C6"/>
    </sheetView>
  </sheetViews>
  <sheetFormatPr defaultColWidth="9.1796875" defaultRowHeight="10.5"/>
  <cols>
    <col min="1" max="1" width="6.1796875" style="120" bestFit="1" customWidth="1"/>
    <col min="2" max="2" width="9" style="120" bestFit="1" customWidth="1"/>
    <col min="3" max="3" width="9.453125" style="120" bestFit="1" customWidth="1"/>
    <col min="4" max="4" width="6.54296875" style="120" customWidth="1"/>
    <col min="5" max="5" width="3.81640625" style="120" bestFit="1" customWidth="1"/>
    <col min="6" max="6" width="3.54296875" style="120" bestFit="1" customWidth="1"/>
    <col min="7" max="7" width="178.7265625" style="120" customWidth="1"/>
    <col min="8" max="8" width="7" style="120" bestFit="1" customWidth="1"/>
    <col min="9" max="16384" width="9.1796875" style="120"/>
  </cols>
  <sheetData>
    <row r="1" spans="1:8" s="117" customFormat="1" ht="21">
      <c r="A1" s="9" t="s">
        <v>243</v>
      </c>
      <c r="B1" s="9" t="s">
        <v>244</v>
      </c>
      <c r="C1" s="9" t="s">
        <v>245</v>
      </c>
      <c r="D1" s="9" t="s">
        <v>246</v>
      </c>
      <c r="E1" s="9" t="s">
        <v>247</v>
      </c>
      <c r="F1" s="9" t="s">
        <v>248</v>
      </c>
      <c r="G1" s="9" t="s">
        <v>249</v>
      </c>
      <c r="H1" s="9" t="s">
        <v>250</v>
      </c>
    </row>
    <row r="2" spans="1:8" ht="210.75" customHeight="1">
      <c r="A2" s="118">
        <v>43831</v>
      </c>
      <c r="B2" s="119"/>
      <c r="C2" s="119"/>
      <c r="D2" s="119"/>
      <c r="E2" s="119"/>
      <c r="F2" s="119"/>
      <c r="G2" s="44" t="s">
        <v>261</v>
      </c>
      <c r="H2" s="119"/>
    </row>
    <row r="3" spans="1:8">
      <c r="A3" s="118">
        <v>43922</v>
      </c>
      <c r="B3" s="8" t="s">
        <v>251</v>
      </c>
      <c r="C3" s="119"/>
      <c r="D3" s="119"/>
      <c r="E3" s="119"/>
      <c r="F3" s="119"/>
      <c r="G3" s="44" t="s">
        <v>252</v>
      </c>
      <c r="H3" s="8" t="s">
        <v>262</v>
      </c>
    </row>
    <row r="4" spans="1:8">
      <c r="A4" s="121">
        <v>44044</v>
      </c>
      <c r="B4" s="122" t="s">
        <v>253</v>
      </c>
      <c r="C4" s="8" t="s">
        <v>263</v>
      </c>
      <c r="D4" s="8">
        <v>10</v>
      </c>
      <c r="E4" s="8"/>
      <c r="F4" s="8" t="s">
        <v>264</v>
      </c>
      <c r="G4" s="44" t="s">
        <v>254</v>
      </c>
      <c r="H4" s="8" t="s">
        <v>265</v>
      </c>
    </row>
    <row r="5" spans="1:8">
      <c r="A5" s="121">
        <v>44105</v>
      </c>
      <c r="B5" s="122" t="s">
        <v>255</v>
      </c>
      <c r="C5" s="8" t="s">
        <v>266</v>
      </c>
      <c r="D5" s="8">
        <v>18</v>
      </c>
      <c r="E5" s="8"/>
      <c r="F5" s="8" t="s">
        <v>264</v>
      </c>
      <c r="G5" s="123" t="s">
        <v>267</v>
      </c>
      <c r="H5" s="8" t="s">
        <v>268</v>
      </c>
    </row>
    <row r="6" spans="1:8">
      <c r="A6" s="147">
        <v>45047</v>
      </c>
      <c r="B6" s="147" t="s">
        <v>277</v>
      </c>
      <c r="C6" s="147" t="s">
        <v>281</v>
      </c>
      <c r="D6" s="147"/>
      <c r="E6" s="147"/>
      <c r="F6" s="147" t="s">
        <v>278</v>
      </c>
      <c r="G6" s="148" t="s">
        <v>280</v>
      </c>
      <c r="H6" s="127" t="s">
        <v>279</v>
      </c>
    </row>
    <row r="8" spans="1:8">
      <c r="G8" s="124"/>
    </row>
    <row r="9" spans="1:8">
      <c r="G9" s="1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6"/>
  <sheetViews>
    <sheetView topLeftCell="B1" zoomScaleNormal="100" workbookViewId="0">
      <selection activeCell="E11" sqref="E11"/>
    </sheetView>
  </sheetViews>
  <sheetFormatPr defaultColWidth="9" defaultRowHeight="10"/>
  <cols>
    <col min="1" max="1" width="11.453125" style="21" customWidth="1"/>
    <col min="2" max="2" width="71" style="19" customWidth="1"/>
    <col min="3" max="5" width="12.26953125" style="46" customWidth="1"/>
    <col min="6" max="6" width="10.7265625" style="42" customWidth="1"/>
    <col min="7" max="7" width="12.7265625" style="46" customWidth="1"/>
    <col min="8" max="8" width="16.453125" style="46" customWidth="1"/>
    <col min="9" max="9" width="13.81640625" style="46" customWidth="1"/>
    <col min="10" max="14" width="13.81640625" style="36" customWidth="1"/>
    <col min="15" max="15" width="4" style="36" customWidth="1"/>
    <col min="16" max="16" width="71.1796875" style="47" customWidth="1"/>
    <col min="17" max="17" width="47.1796875" style="35" customWidth="1"/>
    <col min="18" max="16384" width="9" style="35"/>
  </cols>
  <sheetData>
    <row r="1" spans="1:17" ht="10.5">
      <c r="A1" s="202" t="s">
        <v>195</v>
      </c>
      <c r="B1" s="202"/>
      <c r="C1" s="202"/>
      <c r="D1" s="202"/>
      <c r="E1" s="202"/>
      <c r="F1" s="202"/>
      <c r="G1" s="202"/>
      <c r="H1" s="202"/>
      <c r="I1" s="202"/>
      <c r="J1" s="202"/>
      <c r="K1" s="151"/>
      <c r="L1" s="151"/>
      <c r="M1" s="151"/>
      <c r="N1" s="151"/>
      <c r="P1" s="215" t="s">
        <v>165</v>
      </c>
    </row>
    <row r="2" spans="1:17" ht="10.5">
      <c r="A2" s="202" t="s">
        <v>0</v>
      </c>
      <c r="B2" s="202" t="s">
        <v>1</v>
      </c>
      <c r="C2" s="212" t="s">
        <v>231</v>
      </c>
      <c r="D2" s="212"/>
      <c r="E2" s="90"/>
      <c r="F2" s="202" t="s">
        <v>36</v>
      </c>
      <c r="G2" s="212" t="s">
        <v>112</v>
      </c>
      <c r="H2" s="212" t="s">
        <v>35</v>
      </c>
      <c r="I2" s="212"/>
      <c r="J2" s="212"/>
      <c r="K2" s="151"/>
      <c r="L2" s="151"/>
      <c r="M2" s="151"/>
      <c r="N2" s="151"/>
      <c r="P2" s="216"/>
    </row>
    <row r="3" spans="1:17" ht="21">
      <c r="A3" s="213"/>
      <c r="B3" s="213"/>
      <c r="C3" s="90" t="s">
        <v>288</v>
      </c>
      <c r="D3" s="90" t="s">
        <v>287</v>
      </c>
      <c r="E3" s="149" t="s">
        <v>271</v>
      </c>
      <c r="F3" s="213"/>
      <c r="G3" s="214"/>
      <c r="H3" s="90" t="s">
        <v>288</v>
      </c>
      <c r="I3" s="90" t="s">
        <v>287</v>
      </c>
      <c r="J3" s="149" t="s">
        <v>271</v>
      </c>
      <c r="K3" s="151"/>
      <c r="L3" s="151"/>
      <c r="M3" s="151"/>
      <c r="N3" s="151"/>
      <c r="O3" s="46"/>
      <c r="P3" s="217"/>
      <c r="Q3" s="42"/>
    </row>
    <row r="4" spans="1:17" ht="20">
      <c r="A4" s="16" t="s">
        <v>180</v>
      </c>
      <c r="B4" s="170" t="s">
        <v>312</v>
      </c>
      <c r="C4" s="17">
        <f t="shared" ref="C4:D10" si="0">H4*$G4</f>
        <v>0.5</v>
      </c>
      <c r="D4" s="17">
        <f t="shared" si="0"/>
        <v>0.7</v>
      </c>
      <c r="E4" s="128"/>
      <c r="F4" s="16" t="s">
        <v>161</v>
      </c>
      <c r="G4" s="17">
        <v>1</v>
      </c>
      <c r="H4" s="17">
        <v>0.5</v>
      </c>
      <c r="I4" s="17">
        <v>0.7</v>
      </c>
      <c r="J4" s="128"/>
      <c r="K4" s="24"/>
      <c r="L4" s="24"/>
      <c r="M4" s="24"/>
      <c r="N4" s="24"/>
      <c r="O4" s="46"/>
      <c r="P4" s="169" t="s">
        <v>317</v>
      </c>
      <c r="Q4" s="42"/>
    </row>
    <row r="5" spans="1:17">
      <c r="A5" s="16" t="s">
        <v>72</v>
      </c>
      <c r="B5" s="26" t="s">
        <v>37</v>
      </c>
      <c r="C5" s="17">
        <f t="shared" ref="C5:D7" si="1">H5*$G5</f>
        <v>0.9</v>
      </c>
      <c r="D5" s="17">
        <f t="shared" si="1"/>
        <v>0.9</v>
      </c>
      <c r="E5" s="128"/>
      <c r="F5" s="16" t="s">
        <v>161</v>
      </c>
      <c r="G5" s="17">
        <v>1</v>
      </c>
      <c r="H5" s="17">
        <v>0.9</v>
      </c>
      <c r="I5" s="17">
        <v>0.9</v>
      </c>
      <c r="J5" s="128"/>
      <c r="K5" s="24"/>
      <c r="L5" s="24"/>
      <c r="M5" s="24"/>
      <c r="N5" s="24"/>
      <c r="O5" s="46"/>
      <c r="P5" s="41"/>
      <c r="Q5" s="42"/>
    </row>
    <row r="6" spans="1:17">
      <c r="A6" s="16" t="s">
        <v>269</v>
      </c>
      <c r="B6" s="26" t="s">
        <v>185</v>
      </c>
      <c r="C6" s="28">
        <f t="shared" si="1"/>
        <v>0.3</v>
      </c>
      <c r="D6" s="28">
        <f t="shared" si="1"/>
        <v>0.3</v>
      </c>
      <c r="E6" s="145">
        <f>J6*$G6</f>
        <v>0.85</v>
      </c>
      <c r="F6" s="30" t="s">
        <v>160</v>
      </c>
      <c r="G6" s="28">
        <v>1</v>
      </c>
      <c r="H6" s="28">
        <v>0.3</v>
      </c>
      <c r="I6" s="28">
        <v>0.3</v>
      </c>
      <c r="J6" s="145">
        <v>0.85</v>
      </c>
      <c r="K6" s="24"/>
      <c r="L6" s="24"/>
      <c r="M6" s="24"/>
      <c r="N6" s="24"/>
      <c r="O6" s="46"/>
      <c r="P6" s="173" t="s">
        <v>314</v>
      </c>
      <c r="Q6" s="42"/>
    </row>
    <row r="7" spans="1:17">
      <c r="A7" s="16" t="s">
        <v>74</v>
      </c>
      <c r="B7" s="44" t="s">
        <v>188</v>
      </c>
      <c r="C7" s="28">
        <f t="shared" si="1"/>
        <v>0.51961524227066314</v>
      </c>
      <c r="D7" s="28">
        <f t="shared" si="1"/>
        <v>0.51961524227066314</v>
      </c>
      <c r="E7" s="145">
        <f>J7*$G7</f>
        <v>0.51961524227066314</v>
      </c>
      <c r="F7" s="3" t="s">
        <v>5</v>
      </c>
      <c r="G7" s="31">
        <f>3^0.5</f>
        <v>1.7320508075688772</v>
      </c>
      <c r="H7" s="28">
        <v>0.3</v>
      </c>
      <c r="I7" s="28">
        <v>0.3</v>
      </c>
      <c r="J7" s="144">
        <v>0.3</v>
      </c>
      <c r="K7" s="46"/>
      <c r="L7" s="46"/>
      <c r="M7" s="46"/>
      <c r="N7" s="46"/>
      <c r="O7" s="46"/>
      <c r="P7" s="41"/>
      <c r="Q7" s="42"/>
    </row>
    <row r="8" spans="1:17" ht="20">
      <c r="A8" s="16" t="s">
        <v>201</v>
      </c>
      <c r="B8" s="185" t="s">
        <v>323</v>
      </c>
      <c r="C8" s="17">
        <f t="shared" si="0"/>
        <v>0.9</v>
      </c>
      <c r="D8" s="17">
        <f t="shared" si="0"/>
        <v>0.9</v>
      </c>
      <c r="E8" s="191">
        <v>2</v>
      </c>
      <c r="F8" s="16" t="s">
        <v>161</v>
      </c>
      <c r="G8" s="17">
        <v>1</v>
      </c>
      <c r="H8" s="17">
        <v>0.9</v>
      </c>
      <c r="I8" s="17">
        <v>0.9</v>
      </c>
      <c r="J8" s="191">
        <v>2</v>
      </c>
      <c r="K8" s="24"/>
      <c r="L8" s="24"/>
      <c r="M8" s="24"/>
      <c r="N8" s="24"/>
      <c r="O8" s="46"/>
      <c r="P8" s="41"/>
      <c r="Q8" s="42"/>
    </row>
    <row r="9" spans="1:17">
      <c r="A9" s="16" t="s">
        <v>200</v>
      </c>
      <c r="B9" s="26" t="s">
        <v>71</v>
      </c>
      <c r="C9" s="17">
        <f t="shared" si="0"/>
        <v>0.75</v>
      </c>
      <c r="D9" s="17">
        <f t="shared" si="0"/>
        <v>0.9</v>
      </c>
      <c r="E9" s="196">
        <f>J9*$G9</f>
        <v>2.36</v>
      </c>
      <c r="F9" s="16" t="s">
        <v>161</v>
      </c>
      <c r="G9" s="17">
        <v>1</v>
      </c>
      <c r="H9" s="17">
        <v>0.75</v>
      </c>
      <c r="I9" s="17">
        <v>0.9</v>
      </c>
      <c r="J9" s="196">
        <v>2.36</v>
      </c>
      <c r="K9" s="24"/>
      <c r="L9" s="24"/>
      <c r="M9" s="24"/>
      <c r="N9" s="24"/>
      <c r="O9" s="46"/>
      <c r="P9" s="41"/>
      <c r="Q9" s="42"/>
    </row>
    <row r="10" spans="1:17" ht="20">
      <c r="A10" s="16" t="s">
        <v>75</v>
      </c>
      <c r="B10" s="26" t="s">
        <v>273</v>
      </c>
      <c r="C10" s="17">
        <f t="shared" si="0"/>
        <v>1.25</v>
      </c>
      <c r="D10" s="17">
        <f t="shared" si="0"/>
        <v>1.45</v>
      </c>
      <c r="E10" s="145">
        <f>J10*$G10</f>
        <v>2.61</v>
      </c>
      <c r="F10" s="16" t="s">
        <v>160</v>
      </c>
      <c r="G10" s="17">
        <v>1</v>
      </c>
      <c r="H10" s="17">
        <v>1.25</v>
      </c>
      <c r="I10" s="17">
        <v>1.45</v>
      </c>
      <c r="J10" s="145">
        <v>2.61</v>
      </c>
      <c r="K10" s="24"/>
      <c r="L10" s="24"/>
      <c r="M10" s="24"/>
      <c r="N10" s="24"/>
      <c r="O10" s="46"/>
      <c r="P10" s="41"/>
      <c r="Q10" s="42"/>
    </row>
    <row r="11" spans="1:17">
      <c r="A11" s="172" t="s">
        <v>316</v>
      </c>
      <c r="B11" s="150" t="s">
        <v>282</v>
      </c>
      <c r="C11" s="128"/>
      <c r="D11" s="128"/>
      <c r="E11" s="145">
        <f>J11*$G11</f>
        <v>0.98</v>
      </c>
      <c r="F11" s="130" t="s">
        <v>161</v>
      </c>
      <c r="G11" s="145">
        <v>1</v>
      </c>
      <c r="H11" s="128"/>
      <c r="I11" s="128"/>
      <c r="J11" s="145">
        <v>0.98</v>
      </c>
      <c r="O11" s="46"/>
      <c r="P11" s="169" t="s">
        <v>313</v>
      </c>
      <c r="Q11" s="42"/>
    </row>
    <row r="12" spans="1:17">
      <c r="B12" s="14"/>
      <c r="F12" s="14"/>
      <c r="G12" s="55"/>
      <c r="J12" s="46"/>
      <c r="K12" s="46"/>
      <c r="L12" s="46"/>
      <c r="M12" s="46"/>
      <c r="N12" s="46"/>
      <c r="O12" s="46"/>
      <c r="P12" s="41"/>
      <c r="Q12" s="42"/>
    </row>
    <row r="13" spans="1:17" ht="10.5">
      <c r="A13" s="213" t="s">
        <v>195</v>
      </c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11"/>
      <c r="P13" s="41"/>
      <c r="Q13" s="42"/>
    </row>
    <row r="14" spans="1:17" ht="10.5">
      <c r="A14" s="202" t="s">
        <v>0</v>
      </c>
      <c r="B14" s="202" t="s">
        <v>1</v>
      </c>
      <c r="C14" s="202" t="s">
        <v>231</v>
      </c>
      <c r="D14" s="202"/>
      <c r="E14" s="202"/>
      <c r="F14" s="202"/>
      <c r="G14" s="202"/>
      <c r="H14" s="212" t="s">
        <v>36</v>
      </c>
      <c r="I14" s="212" t="s">
        <v>112</v>
      </c>
      <c r="J14" s="212" t="s">
        <v>35</v>
      </c>
      <c r="K14" s="212"/>
      <c r="L14" s="212"/>
      <c r="M14" s="212"/>
      <c r="N14" s="212"/>
      <c r="O14" s="91"/>
      <c r="P14" s="41"/>
    </row>
    <row r="15" spans="1:17" ht="10.5">
      <c r="A15" s="213"/>
      <c r="B15" s="213"/>
      <c r="C15" s="90" t="s">
        <v>283</v>
      </c>
      <c r="D15" s="90" t="s">
        <v>285</v>
      </c>
      <c r="E15" s="9" t="s">
        <v>284</v>
      </c>
      <c r="F15" s="146" t="s">
        <v>286</v>
      </c>
      <c r="G15" s="146" t="s">
        <v>289</v>
      </c>
      <c r="H15" s="212"/>
      <c r="I15" s="212"/>
      <c r="J15" s="90" t="s">
        <v>283</v>
      </c>
      <c r="K15" s="90" t="s">
        <v>285</v>
      </c>
      <c r="L15" s="9" t="s">
        <v>284</v>
      </c>
      <c r="M15" s="146" t="s">
        <v>286</v>
      </c>
      <c r="N15" s="146" t="s">
        <v>289</v>
      </c>
      <c r="O15" s="91"/>
      <c r="P15" s="41"/>
    </row>
    <row r="16" spans="1:17">
      <c r="A16" s="16" t="s">
        <v>73</v>
      </c>
      <c r="B16" s="44" t="s">
        <v>185</v>
      </c>
      <c r="C16" s="28">
        <v>0.3</v>
      </c>
      <c r="D16" s="28">
        <v>0.3</v>
      </c>
      <c r="E16" s="8">
        <v>0.3</v>
      </c>
      <c r="F16" s="137">
        <v>0.8</v>
      </c>
      <c r="G16" s="137">
        <v>1</v>
      </c>
      <c r="H16" s="17" t="s">
        <v>161</v>
      </c>
      <c r="I16" s="17">
        <v>1</v>
      </c>
      <c r="J16" s="17">
        <f t="shared" ref="J16:N18" si="2">C16/$I16</f>
        <v>0.3</v>
      </c>
      <c r="K16" s="17">
        <f t="shared" si="2"/>
        <v>0.3</v>
      </c>
      <c r="L16" s="17">
        <f t="shared" si="2"/>
        <v>0.3</v>
      </c>
      <c r="M16" s="145">
        <f t="shared" si="2"/>
        <v>0.8</v>
      </c>
      <c r="N16" s="145">
        <f t="shared" si="2"/>
        <v>1</v>
      </c>
      <c r="O16" s="24"/>
      <c r="P16" s="41"/>
    </row>
    <row r="17" spans="1:18">
      <c r="A17" s="16" t="s">
        <v>74</v>
      </c>
      <c r="B17" s="44" t="s">
        <v>188</v>
      </c>
      <c r="C17" s="17">
        <v>0.52</v>
      </c>
      <c r="D17" s="17">
        <v>0.52</v>
      </c>
      <c r="E17" s="16">
        <v>0.52</v>
      </c>
      <c r="F17" s="130">
        <v>0.52</v>
      </c>
      <c r="G17" s="130">
        <v>0.52</v>
      </c>
      <c r="H17" s="34" t="s">
        <v>5</v>
      </c>
      <c r="I17" s="34">
        <f>3^0.5</f>
        <v>1.7320508075688772</v>
      </c>
      <c r="J17" s="17">
        <f t="shared" si="2"/>
        <v>0.30022213997860542</v>
      </c>
      <c r="K17" s="17">
        <f t="shared" si="2"/>
        <v>0.30022213997860542</v>
      </c>
      <c r="L17" s="17">
        <f t="shared" si="2"/>
        <v>0.30022213997860542</v>
      </c>
      <c r="M17" s="145">
        <f t="shared" si="2"/>
        <v>0.30022213997860542</v>
      </c>
      <c r="N17" s="145">
        <f t="shared" si="2"/>
        <v>0.30022213997860542</v>
      </c>
      <c r="O17" s="24"/>
      <c r="P17" s="94"/>
    </row>
    <row r="18" spans="1:18" ht="20">
      <c r="A18" s="16" t="s">
        <v>111</v>
      </c>
      <c r="B18" s="26" t="s">
        <v>210</v>
      </c>
      <c r="C18" s="17">
        <v>0.52</v>
      </c>
      <c r="D18" s="17">
        <v>0.84</v>
      </c>
      <c r="E18" s="16">
        <v>0.6</v>
      </c>
      <c r="F18" s="130">
        <v>2</v>
      </c>
      <c r="G18" s="130">
        <v>2.2999999999999998</v>
      </c>
      <c r="H18" s="17" t="s">
        <v>161</v>
      </c>
      <c r="I18" s="17">
        <v>1</v>
      </c>
      <c r="J18" s="17">
        <f t="shared" si="2"/>
        <v>0.52</v>
      </c>
      <c r="K18" s="17">
        <f t="shared" si="2"/>
        <v>0.84</v>
      </c>
      <c r="L18" s="17">
        <f t="shared" si="2"/>
        <v>0.6</v>
      </c>
      <c r="M18" s="145">
        <f t="shared" si="2"/>
        <v>2</v>
      </c>
      <c r="N18" s="145">
        <f t="shared" si="2"/>
        <v>2.2999999999999998</v>
      </c>
      <c r="O18" s="24"/>
      <c r="P18" s="97" t="s">
        <v>290</v>
      </c>
      <c r="R18" s="35" t="s">
        <v>291</v>
      </c>
    </row>
    <row r="19" spans="1:18">
      <c r="F19" s="38"/>
      <c r="G19" s="43"/>
      <c r="H19" s="24"/>
      <c r="I19" s="24"/>
      <c r="P19" s="94"/>
    </row>
    <row r="20" spans="1:18" ht="10.5">
      <c r="A20" s="201" t="s">
        <v>196</v>
      </c>
      <c r="B20" s="201"/>
      <c r="C20" s="201"/>
      <c r="D20" s="201"/>
      <c r="E20" s="201"/>
      <c r="F20" s="201"/>
      <c r="G20" s="201"/>
      <c r="H20" s="201"/>
      <c r="I20" s="201"/>
      <c r="P20" s="94"/>
    </row>
    <row r="21" spans="1:18" ht="10.5">
      <c r="A21" s="202" t="s">
        <v>0</v>
      </c>
      <c r="B21" s="202" t="s">
        <v>1</v>
      </c>
      <c r="C21" s="212" t="s">
        <v>231</v>
      </c>
      <c r="D21" s="212"/>
      <c r="E21" s="90"/>
      <c r="F21" s="202" t="s">
        <v>36</v>
      </c>
      <c r="G21" s="212" t="s">
        <v>112</v>
      </c>
      <c r="H21" s="212" t="s">
        <v>35</v>
      </c>
      <c r="I21" s="212"/>
      <c r="P21" s="94"/>
    </row>
    <row r="22" spans="1:18" ht="10.5">
      <c r="A22" s="213"/>
      <c r="B22" s="213"/>
      <c r="C22" s="90" t="s">
        <v>21</v>
      </c>
      <c r="D22" s="90" t="s">
        <v>20</v>
      </c>
      <c r="E22" s="90"/>
      <c r="F22" s="202"/>
      <c r="G22" s="212"/>
      <c r="H22" s="90" t="s">
        <v>21</v>
      </c>
      <c r="I22" s="90" t="s">
        <v>20</v>
      </c>
      <c r="P22" s="94"/>
    </row>
    <row r="23" spans="1:18">
      <c r="A23" s="16">
        <v>23</v>
      </c>
      <c r="B23" s="26" t="s">
        <v>41</v>
      </c>
      <c r="C23" s="34">
        <v>0.41</v>
      </c>
      <c r="D23" s="34">
        <v>0.56000000000000005</v>
      </c>
      <c r="E23" s="34"/>
      <c r="F23" s="8" t="s">
        <v>160</v>
      </c>
      <c r="G23" s="34">
        <v>1</v>
      </c>
      <c r="H23" s="17">
        <f t="shared" ref="H23:I29" si="3">C23*$G23</f>
        <v>0.41</v>
      </c>
      <c r="I23" s="17">
        <f t="shared" si="3"/>
        <v>0.56000000000000005</v>
      </c>
      <c r="P23" s="94"/>
    </row>
    <row r="24" spans="1:18">
      <c r="A24" s="16">
        <v>23</v>
      </c>
      <c r="B24" s="26" t="s">
        <v>42</v>
      </c>
      <c r="C24" s="17">
        <v>0.2</v>
      </c>
      <c r="D24" s="17">
        <v>0.2</v>
      </c>
      <c r="E24" s="17"/>
      <c r="F24" s="8" t="s">
        <v>160</v>
      </c>
      <c r="G24" s="34">
        <v>1</v>
      </c>
      <c r="H24" s="17">
        <f t="shared" si="3"/>
        <v>0.2</v>
      </c>
      <c r="I24" s="17">
        <f t="shared" si="3"/>
        <v>0.2</v>
      </c>
      <c r="P24" s="94"/>
    </row>
    <row r="25" spans="1:18">
      <c r="A25" s="16">
        <v>23</v>
      </c>
      <c r="B25" s="26" t="s">
        <v>50</v>
      </c>
      <c r="C25" s="28">
        <v>0.41</v>
      </c>
      <c r="D25" s="28">
        <v>0.56000000000000005</v>
      </c>
      <c r="E25" s="28"/>
      <c r="F25" s="8" t="s">
        <v>160</v>
      </c>
      <c r="G25" s="34">
        <v>1</v>
      </c>
      <c r="H25" s="17">
        <f t="shared" si="3"/>
        <v>0.41</v>
      </c>
      <c r="I25" s="17">
        <f t="shared" si="3"/>
        <v>0.56000000000000005</v>
      </c>
      <c r="P25" s="94"/>
    </row>
    <row r="26" spans="1:18">
      <c r="A26" s="16"/>
      <c r="B26" s="26" t="s">
        <v>199</v>
      </c>
      <c r="C26" s="28">
        <f>(((2/1.96)^2)-(0.14^2))^0.5</f>
        <v>1.0107585367724952</v>
      </c>
      <c r="D26" s="28">
        <f>(((2.5/1.96)^2)-(0.33^2))^0.5</f>
        <v>1.2320820917115742</v>
      </c>
      <c r="E26" s="28"/>
      <c r="F26" s="8" t="s">
        <v>160</v>
      </c>
      <c r="G26" s="34">
        <v>1</v>
      </c>
      <c r="H26" s="17">
        <f t="shared" si="3"/>
        <v>1.0107585367724952</v>
      </c>
      <c r="I26" s="17">
        <f t="shared" si="3"/>
        <v>1.2320820917115742</v>
      </c>
      <c r="P26" s="94"/>
    </row>
    <row r="27" spans="1:18">
      <c r="A27" s="16"/>
      <c r="B27" s="26" t="s">
        <v>198</v>
      </c>
      <c r="C27" s="28">
        <f>(((1.5/1.96)^2)-(0.14^2))^0.5</f>
        <v>0.7523918268149199</v>
      </c>
      <c r="D27" s="28">
        <f>(((1.8/1.96)^2)-(0.33^2))^0.5</f>
        <v>0.85702892828851773</v>
      </c>
      <c r="E27" s="28"/>
      <c r="F27" s="8" t="s">
        <v>160</v>
      </c>
      <c r="G27" s="34">
        <v>1</v>
      </c>
      <c r="H27" s="17">
        <f t="shared" si="3"/>
        <v>0.7523918268149199</v>
      </c>
      <c r="I27" s="17">
        <f t="shared" si="3"/>
        <v>0.85702892828851773</v>
      </c>
      <c r="P27" s="94"/>
    </row>
    <row r="28" spans="1:18">
      <c r="A28" s="16">
        <v>27</v>
      </c>
      <c r="B28" s="26" t="s">
        <v>242</v>
      </c>
      <c r="C28" s="17">
        <v>1.02</v>
      </c>
      <c r="D28" s="17">
        <v>1.28</v>
      </c>
      <c r="E28" s="17"/>
      <c r="F28" s="8" t="s">
        <v>160</v>
      </c>
      <c r="G28" s="17">
        <v>1</v>
      </c>
      <c r="H28" s="17">
        <f t="shared" si="3"/>
        <v>1.02</v>
      </c>
      <c r="I28" s="17">
        <f t="shared" si="3"/>
        <v>1.28</v>
      </c>
      <c r="P28" s="94"/>
    </row>
    <row r="29" spans="1:18">
      <c r="A29" s="16"/>
      <c r="B29" s="26" t="s">
        <v>63</v>
      </c>
      <c r="C29" s="28">
        <v>1</v>
      </c>
      <c r="D29" s="28">
        <v>1.1000000000000001</v>
      </c>
      <c r="E29" s="28"/>
      <c r="F29" s="8" t="s">
        <v>160</v>
      </c>
      <c r="G29" s="34">
        <v>1</v>
      </c>
      <c r="H29" s="17">
        <f t="shared" si="3"/>
        <v>1</v>
      </c>
      <c r="I29" s="17">
        <f t="shared" si="3"/>
        <v>1.1000000000000001</v>
      </c>
      <c r="P29" s="94"/>
    </row>
    <row r="30" spans="1:18">
      <c r="P30" s="94"/>
    </row>
    <row r="31" spans="1:18" ht="10.5">
      <c r="A31" s="201" t="s">
        <v>197</v>
      </c>
      <c r="B31" s="201"/>
      <c r="C31" s="201"/>
      <c r="D31" s="201"/>
      <c r="E31" s="201"/>
      <c r="F31" s="201"/>
      <c r="G31" s="201"/>
      <c r="H31" s="201"/>
      <c r="I31" s="201"/>
      <c r="P31" s="94"/>
    </row>
    <row r="32" spans="1:18" ht="10.5">
      <c r="A32" s="202" t="s">
        <v>0</v>
      </c>
      <c r="B32" s="202" t="s">
        <v>1</v>
      </c>
      <c r="C32" s="202" t="s">
        <v>230</v>
      </c>
      <c r="D32" s="202"/>
      <c r="E32" s="9"/>
      <c r="F32" s="202" t="s">
        <v>36</v>
      </c>
      <c r="G32" s="212" t="s">
        <v>112</v>
      </c>
      <c r="H32" s="212" t="s">
        <v>35</v>
      </c>
      <c r="I32" s="212"/>
      <c r="P32" s="94"/>
    </row>
    <row r="33" spans="1:16" ht="21">
      <c r="A33" s="202"/>
      <c r="B33" s="202"/>
      <c r="C33" s="90" t="s">
        <v>167</v>
      </c>
      <c r="D33" s="90" t="s">
        <v>168</v>
      </c>
      <c r="E33" s="90"/>
      <c r="F33" s="202"/>
      <c r="G33" s="212"/>
      <c r="H33" s="90" t="s">
        <v>167</v>
      </c>
      <c r="I33" s="90" t="s">
        <v>168</v>
      </c>
      <c r="P33" s="94"/>
    </row>
    <row r="34" spans="1:16">
      <c r="A34" s="16">
        <v>27</v>
      </c>
      <c r="B34" s="26" t="s">
        <v>51</v>
      </c>
      <c r="C34" s="17">
        <v>1.02</v>
      </c>
      <c r="D34" s="17">
        <v>2.04</v>
      </c>
      <c r="E34" s="17"/>
      <c r="F34" s="8" t="s">
        <v>160</v>
      </c>
      <c r="G34" s="34">
        <v>1</v>
      </c>
      <c r="H34" s="17">
        <f>C34*$G34</f>
        <v>1.02</v>
      </c>
      <c r="I34" s="17">
        <f>D34*$G34</f>
        <v>2.04</v>
      </c>
      <c r="P34" s="94"/>
    </row>
    <row r="35" spans="1:16">
      <c r="A35" s="16">
        <v>27</v>
      </c>
      <c r="B35" s="26" t="s">
        <v>62</v>
      </c>
      <c r="C35" s="17">
        <v>1</v>
      </c>
      <c r="D35" s="17">
        <v>1.99</v>
      </c>
      <c r="E35" s="17"/>
      <c r="F35" s="8" t="s">
        <v>160</v>
      </c>
      <c r="G35" s="34">
        <v>1</v>
      </c>
      <c r="H35" s="17">
        <f>C35*$G35</f>
        <v>1</v>
      </c>
      <c r="I35" s="17">
        <f>D35*$G35</f>
        <v>1.99</v>
      </c>
      <c r="P35" s="94"/>
    </row>
    <row r="36" spans="1:16">
      <c r="P36" s="94"/>
    </row>
    <row r="37" spans="1:16" ht="10.5">
      <c r="A37" s="201" t="s">
        <v>61</v>
      </c>
      <c r="B37" s="201"/>
      <c r="C37" s="201"/>
      <c r="D37" s="201"/>
      <c r="E37" s="201"/>
      <c r="F37" s="201"/>
      <c r="G37" s="201"/>
      <c r="H37" s="201"/>
      <c r="I37" s="201"/>
      <c r="P37" s="94"/>
    </row>
    <row r="38" spans="1:16" ht="10.5">
      <c r="A38" s="215" t="s">
        <v>0</v>
      </c>
      <c r="B38" s="202" t="s">
        <v>225</v>
      </c>
      <c r="C38" s="212" t="s">
        <v>231</v>
      </c>
      <c r="D38" s="212"/>
      <c r="E38" s="90"/>
      <c r="F38" s="202" t="s">
        <v>36</v>
      </c>
      <c r="G38" s="212" t="s">
        <v>112</v>
      </c>
      <c r="H38" s="212" t="s">
        <v>35</v>
      </c>
      <c r="I38" s="212"/>
      <c r="P38" s="94"/>
    </row>
    <row r="39" spans="1:16" ht="10.5">
      <c r="A39" s="217"/>
      <c r="B39" s="202"/>
      <c r="C39" s="90" t="s">
        <v>52</v>
      </c>
      <c r="D39" s="90" t="s">
        <v>53</v>
      </c>
      <c r="E39" s="90"/>
      <c r="F39" s="202"/>
      <c r="G39" s="212"/>
      <c r="H39" s="90" t="s">
        <v>52</v>
      </c>
      <c r="I39" s="90" t="s">
        <v>53</v>
      </c>
      <c r="P39" s="94"/>
    </row>
    <row r="40" spans="1:16">
      <c r="A40" s="16"/>
      <c r="B40" s="26" t="s">
        <v>57</v>
      </c>
      <c r="C40" s="28">
        <v>1.5</v>
      </c>
      <c r="D40" s="28">
        <v>1.5</v>
      </c>
      <c r="E40" s="28"/>
      <c r="F40" s="30" t="s">
        <v>5</v>
      </c>
      <c r="G40" s="28">
        <f>3^0.5</f>
        <v>1.7320508075688772</v>
      </c>
      <c r="H40" s="28">
        <f t="shared" ref="H40:I46" si="4">C40/$G40</f>
        <v>0.86602540378443871</v>
      </c>
      <c r="I40" s="28">
        <f t="shared" si="4"/>
        <v>0.86602540378443871</v>
      </c>
      <c r="P40" s="94"/>
    </row>
    <row r="41" spans="1:16">
      <c r="A41" s="16"/>
      <c r="B41" s="26" t="s">
        <v>54</v>
      </c>
      <c r="C41" s="28">
        <v>1.7</v>
      </c>
      <c r="D41" s="28">
        <v>1.7</v>
      </c>
      <c r="E41" s="28"/>
      <c r="F41" s="30" t="s">
        <v>5</v>
      </c>
      <c r="G41" s="28">
        <f>3^0.5</f>
        <v>1.7320508075688772</v>
      </c>
      <c r="H41" s="28">
        <f t="shared" si="4"/>
        <v>0.98149545762236379</v>
      </c>
      <c r="I41" s="28">
        <f t="shared" si="4"/>
        <v>0.98149545762236379</v>
      </c>
      <c r="P41" s="94"/>
    </row>
    <row r="42" spans="1:16">
      <c r="A42" s="16"/>
      <c r="B42" s="26" t="s">
        <v>60</v>
      </c>
      <c r="C42" s="28">
        <v>0.68</v>
      </c>
      <c r="D42" s="28">
        <v>0.68</v>
      </c>
      <c r="E42" s="28"/>
      <c r="F42" s="30" t="s">
        <v>160</v>
      </c>
      <c r="G42" s="28">
        <v>1</v>
      </c>
      <c r="H42" s="28">
        <f t="shared" si="4"/>
        <v>0.68</v>
      </c>
      <c r="I42" s="28">
        <f t="shared" si="4"/>
        <v>0.68</v>
      </c>
      <c r="P42" s="94"/>
    </row>
    <row r="43" spans="1:16">
      <c r="A43" s="16"/>
      <c r="B43" s="26" t="s">
        <v>59</v>
      </c>
      <c r="C43" s="28">
        <v>1</v>
      </c>
      <c r="D43" s="28">
        <v>1</v>
      </c>
      <c r="E43" s="28"/>
      <c r="F43" s="30" t="s">
        <v>160</v>
      </c>
      <c r="G43" s="28">
        <v>1</v>
      </c>
      <c r="H43" s="28">
        <f t="shared" si="4"/>
        <v>1</v>
      </c>
      <c r="I43" s="28">
        <f t="shared" si="4"/>
        <v>1</v>
      </c>
      <c r="P43" s="94"/>
    </row>
    <row r="44" spans="1:16">
      <c r="A44" s="16"/>
      <c r="B44" s="26" t="s">
        <v>55</v>
      </c>
      <c r="C44" s="28">
        <v>0.14000000000000001</v>
      </c>
      <c r="D44" s="28">
        <v>0.23</v>
      </c>
      <c r="E44" s="28"/>
      <c r="F44" s="30" t="s">
        <v>28</v>
      </c>
      <c r="G44" s="28">
        <f>2^0.5</f>
        <v>1.4142135623730951</v>
      </c>
      <c r="H44" s="28">
        <f t="shared" si="4"/>
        <v>9.899494936611665E-2</v>
      </c>
      <c r="I44" s="28">
        <f t="shared" si="4"/>
        <v>0.16263455967290594</v>
      </c>
      <c r="P44" s="94"/>
    </row>
    <row r="45" spans="1:16">
      <c r="A45" s="16"/>
      <c r="B45" s="26" t="s">
        <v>56</v>
      </c>
      <c r="C45" s="28">
        <v>0.1</v>
      </c>
      <c r="D45" s="28">
        <v>0.1</v>
      </c>
      <c r="E45" s="28"/>
      <c r="F45" s="30" t="s">
        <v>160</v>
      </c>
      <c r="G45" s="28">
        <v>1</v>
      </c>
      <c r="H45" s="28">
        <f t="shared" si="4"/>
        <v>0.1</v>
      </c>
      <c r="I45" s="28">
        <f t="shared" si="4"/>
        <v>0.1</v>
      </c>
      <c r="P45" s="94"/>
    </row>
    <row r="46" spans="1:16">
      <c r="A46" s="16"/>
      <c r="B46" s="26" t="s">
        <v>58</v>
      </c>
      <c r="C46" s="28">
        <v>0.1</v>
      </c>
      <c r="D46" s="28">
        <v>0.1</v>
      </c>
      <c r="E46" s="28"/>
      <c r="F46" s="30" t="s">
        <v>160</v>
      </c>
      <c r="G46" s="28">
        <v>1</v>
      </c>
      <c r="H46" s="28">
        <f t="shared" si="4"/>
        <v>0.1</v>
      </c>
      <c r="I46" s="28">
        <f t="shared" si="4"/>
        <v>0.1</v>
      </c>
      <c r="P46" s="94"/>
    </row>
  </sheetData>
  <mergeCells count="36">
    <mergeCell ref="P1:P3"/>
    <mergeCell ref="B38:B39"/>
    <mergeCell ref="C38:D38"/>
    <mergeCell ref="F38:F39"/>
    <mergeCell ref="H38:I38"/>
    <mergeCell ref="B32:B33"/>
    <mergeCell ref="C2:D2"/>
    <mergeCell ref="B21:B22"/>
    <mergeCell ref="C21:D21"/>
    <mergeCell ref="F21:F22"/>
    <mergeCell ref="H21:I21"/>
    <mergeCell ref="B2:B3"/>
    <mergeCell ref="F2:F3"/>
    <mergeCell ref="A37:I37"/>
    <mergeCell ref="A38:A39"/>
    <mergeCell ref="A32:A33"/>
    <mergeCell ref="G32:G33"/>
    <mergeCell ref="G38:G39"/>
    <mergeCell ref="C32:D32"/>
    <mergeCell ref="F32:F33"/>
    <mergeCell ref="H32:I32"/>
    <mergeCell ref="A1:J1"/>
    <mergeCell ref="I14:I15"/>
    <mergeCell ref="G21:G22"/>
    <mergeCell ref="A31:I31"/>
    <mergeCell ref="A2:A3"/>
    <mergeCell ref="A14:A15"/>
    <mergeCell ref="G2:G3"/>
    <mergeCell ref="B14:B15"/>
    <mergeCell ref="H14:H15"/>
    <mergeCell ref="H2:J2"/>
    <mergeCell ref="C14:G14"/>
    <mergeCell ref="J14:N14"/>
    <mergeCell ref="A13:N13"/>
    <mergeCell ref="A21:A22"/>
    <mergeCell ref="A20:I20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4"/>
  <sheetViews>
    <sheetView zoomScaleNormal="100" workbookViewId="0">
      <selection activeCell="F46" sqref="F46"/>
    </sheetView>
  </sheetViews>
  <sheetFormatPr defaultColWidth="9" defaultRowHeight="10"/>
  <cols>
    <col min="1" max="1" width="6.1796875" style="42" bestFit="1" customWidth="1"/>
    <col min="2" max="2" width="94" style="45" customWidth="1"/>
    <col min="3" max="3" width="8" style="46" bestFit="1" customWidth="1"/>
    <col min="4" max="4" width="6.7265625" style="46" bestFit="1" customWidth="1"/>
    <col min="5" max="5" width="7.453125" style="46" bestFit="1" customWidth="1"/>
    <col min="6" max="6" width="7.453125" style="46" customWidth="1"/>
    <col min="7" max="7" width="14.453125" style="42" customWidth="1"/>
    <col min="8" max="8" width="12.26953125" style="46" customWidth="1"/>
    <col min="9" max="9" width="2.81640625" style="42" bestFit="1" customWidth="1"/>
    <col min="10" max="10" width="8" style="46" bestFit="1" customWidth="1"/>
    <col min="11" max="11" width="7.54296875" style="46" bestFit="1" customWidth="1"/>
    <col min="12" max="12" width="7.453125" style="46" bestFit="1" customWidth="1"/>
    <col min="13" max="14" width="7.453125" style="46" customWidth="1"/>
    <col min="15" max="15" width="76.453125" style="35" bestFit="1" customWidth="1"/>
    <col min="16" max="16384" width="9" style="35"/>
  </cols>
  <sheetData>
    <row r="1" spans="1:15" ht="11.25" customHeight="1">
      <c r="A1" s="224" t="s">
        <v>32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6"/>
      <c r="N1" s="52"/>
      <c r="O1" s="215" t="s">
        <v>165</v>
      </c>
    </row>
    <row r="2" spans="1:15" ht="17.25" customHeight="1">
      <c r="A2" s="202" t="s">
        <v>0</v>
      </c>
      <c r="B2" s="202" t="s">
        <v>1</v>
      </c>
      <c r="C2" s="218" t="s">
        <v>230</v>
      </c>
      <c r="D2" s="219"/>
      <c r="E2" s="219"/>
      <c r="F2" s="220"/>
      <c r="G2" s="202" t="s">
        <v>2</v>
      </c>
      <c r="H2" s="212" t="s">
        <v>3</v>
      </c>
      <c r="I2" s="229" t="s">
        <v>4</v>
      </c>
      <c r="J2" s="221" t="s">
        <v>176</v>
      </c>
      <c r="K2" s="222"/>
      <c r="L2" s="222"/>
      <c r="M2" s="223"/>
      <c r="N2" s="15"/>
      <c r="O2" s="216"/>
    </row>
    <row r="3" spans="1:15" ht="21">
      <c r="A3" s="213"/>
      <c r="B3" s="213"/>
      <c r="C3" s="90" t="s">
        <v>157</v>
      </c>
      <c r="D3" s="90" t="s">
        <v>158</v>
      </c>
      <c r="E3" s="90" t="s">
        <v>166</v>
      </c>
      <c r="F3" s="149" t="s">
        <v>271</v>
      </c>
      <c r="G3" s="202"/>
      <c r="H3" s="212"/>
      <c r="I3" s="229"/>
      <c r="J3" s="90" t="s">
        <v>157</v>
      </c>
      <c r="K3" s="90" t="s">
        <v>158</v>
      </c>
      <c r="L3" s="90" t="s">
        <v>166</v>
      </c>
      <c r="M3" s="149" t="s">
        <v>271</v>
      </c>
      <c r="N3" s="91"/>
      <c r="O3" s="216"/>
    </row>
    <row r="4" spans="1:15" ht="10.5">
      <c r="A4" s="201" t="s">
        <v>169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39"/>
      <c r="O4" s="217"/>
    </row>
    <row r="5" spans="1:15">
      <c r="A5" s="16" t="s">
        <v>101</v>
      </c>
      <c r="B5" s="26" t="s">
        <v>179</v>
      </c>
      <c r="C5" s="17">
        <v>0.2</v>
      </c>
      <c r="D5" s="17">
        <v>0.2</v>
      </c>
      <c r="E5" s="17"/>
      <c r="F5" s="145">
        <v>0.2</v>
      </c>
      <c r="G5" s="16" t="s">
        <v>23</v>
      </c>
      <c r="H5" s="17">
        <v>2</v>
      </c>
      <c r="I5" s="16">
        <v>1</v>
      </c>
      <c r="J5" s="17">
        <f>C5/$H5</f>
        <v>0.1</v>
      </c>
      <c r="K5" s="17">
        <f t="shared" ref="K5:K17" si="0">D5/$H5</f>
        <v>0.1</v>
      </c>
      <c r="L5" s="17">
        <f t="shared" ref="L5:M20" si="1">E5/$H5</f>
        <v>0</v>
      </c>
      <c r="M5" s="145">
        <f>F5/$H5</f>
        <v>0.1</v>
      </c>
      <c r="N5" s="24"/>
      <c r="O5" s="94"/>
    </row>
    <row r="6" spans="1:15">
      <c r="A6" s="16" t="s">
        <v>207</v>
      </c>
      <c r="B6" s="26" t="s">
        <v>206</v>
      </c>
      <c r="C6" s="17">
        <v>0.3</v>
      </c>
      <c r="D6" s="17">
        <v>0.3</v>
      </c>
      <c r="E6" s="17">
        <v>0.3</v>
      </c>
      <c r="F6" s="145">
        <v>0.3</v>
      </c>
      <c r="G6" s="16" t="s">
        <v>23</v>
      </c>
      <c r="H6" s="17">
        <v>2</v>
      </c>
      <c r="I6" s="16">
        <v>1</v>
      </c>
      <c r="J6" s="17">
        <f t="shared" ref="J6:J17" si="2">C6/$H6</f>
        <v>0.15</v>
      </c>
      <c r="K6" s="17">
        <f t="shared" si="0"/>
        <v>0.15</v>
      </c>
      <c r="L6" s="17">
        <f t="shared" si="1"/>
        <v>0.15</v>
      </c>
      <c r="M6" s="145">
        <f>F6/$H6</f>
        <v>0.15</v>
      </c>
      <c r="N6" s="24"/>
      <c r="O6" s="94"/>
    </row>
    <row r="7" spans="1:15">
      <c r="A7" s="16" t="str">
        <f>TE!A4</f>
        <v>C1-1</v>
      </c>
      <c r="B7" s="37" t="str">
        <f>TE!B4</f>
        <v>Uncertainty of the RF power measurement equipment (e.g. spectrum analyzer, power meter) - high power (EIRP, TRP)</v>
      </c>
      <c r="C7" s="17">
        <f>TE!C4</f>
        <v>0.5</v>
      </c>
      <c r="D7" s="17">
        <f>TE!D4</f>
        <v>0.7</v>
      </c>
      <c r="E7" s="17"/>
      <c r="F7" s="128"/>
      <c r="G7" s="16" t="str">
        <f>TE!F4</f>
        <v xml:space="preserve"> Gaussian</v>
      </c>
      <c r="H7" s="17">
        <f>TE!G4</f>
        <v>1</v>
      </c>
      <c r="I7" s="16">
        <v>1</v>
      </c>
      <c r="J7" s="17">
        <f t="shared" si="2"/>
        <v>0.5</v>
      </c>
      <c r="K7" s="17">
        <f t="shared" si="0"/>
        <v>0.7</v>
      </c>
      <c r="L7" s="17">
        <f t="shared" si="1"/>
        <v>0</v>
      </c>
      <c r="M7" s="128"/>
      <c r="N7" s="24"/>
      <c r="O7" s="94"/>
    </row>
    <row r="8" spans="1:15">
      <c r="A8" s="130" t="str">
        <f>TE!A11</f>
        <v>C1-10</v>
      </c>
      <c r="B8" s="173" t="str">
        <f>TE!B11</f>
        <v>Uncertainty of the RF power measurement equipment (power meter, power sensor) - high power (EIRP)</v>
      </c>
      <c r="C8" s="128"/>
      <c r="D8" s="128"/>
      <c r="E8" s="128"/>
      <c r="F8" s="145">
        <f>TE!E11</f>
        <v>0.98</v>
      </c>
      <c r="G8" s="130" t="str">
        <f>TE!F11</f>
        <v xml:space="preserve"> Gaussian</v>
      </c>
      <c r="H8" s="145">
        <f>TE!G11</f>
        <v>1</v>
      </c>
      <c r="I8" s="130">
        <v>1</v>
      </c>
      <c r="J8" s="128"/>
      <c r="K8" s="128"/>
      <c r="L8" s="128"/>
      <c r="M8" s="145">
        <f>F8/$H8</f>
        <v>0.98</v>
      </c>
      <c r="N8" s="24"/>
      <c r="O8" s="94"/>
    </row>
    <row r="9" spans="1:15">
      <c r="A9" s="16" t="s">
        <v>76</v>
      </c>
      <c r="B9" s="26" t="s">
        <v>170</v>
      </c>
      <c r="C9" s="17">
        <v>0.03</v>
      </c>
      <c r="D9" s="17">
        <v>0.03</v>
      </c>
      <c r="E9" s="17">
        <v>0.21</v>
      </c>
      <c r="F9" s="145">
        <v>0.21</v>
      </c>
      <c r="G9" s="16" t="s">
        <v>9</v>
      </c>
      <c r="H9" s="17">
        <f>2^0.5</f>
        <v>1.4142135623730951</v>
      </c>
      <c r="I9" s="16">
        <v>1</v>
      </c>
      <c r="J9" s="17">
        <f t="shared" si="2"/>
        <v>2.1213203435596423E-2</v>
      </c>
      <c r="K9" s="17">
        <f t="shared" si="0"/>
        <v>2.1213203435596423E-2</v>
      </c>
      <c r="L9" s="17">
        <f t="shared" si="1"/>
        <v>0.14849242404917495</v>
      </c>
      <c r="M9" s="145">
        <f t="shared" si="1"/>
        <v>0.14849242404917495</v>
      </c>
      <c r="N9" s="24"/>
      <c r="O9" s="96" t="s">
        <v>292</v>
      </c>
    </row>
    <row r="10" spans="1:15">
      <c r="A10" s="16" t="s">
        <v>77</v>
      </c>
      <c r="B10" s="26" t="s">
        <v>181</v>
      </c>
      <c r="C10" s="17">
        <v>0.01</v>
      </c>
      <c r="D10" s="17">
        <v>0.01</v>
      </c>
      <c r="E10" s="17">
        <v>1E-3</v>
      </c>
      <c r="F10" s="145">
        <v>1E-3</v>
      </c>
      <c r="G10" s="16" t="s">
        <v>160</v>
      </c>
      <c r="H10" s="17">
        <v>1</v>
      </c>
      <c r="I10" s="16">
        <v>1</v>
      </c>
      <c r="J10" s="17">
        <f t="shared" si="2"/>
        <v>0.01</v>
      </c>
      <c r="K10" s="17">
        <f t="shared" si="0"/>
        <v>0.01</v>
      </c>
      <c r="L10" s="17">
        <f t="shared" si="1"/>
        <v>1E-3</v>
      </c>
      <c r="M10" s="145">
        <f t="shared" si="1"/>
        <v>1E-3</v>
      </c>
      <c r="N10" s="24"/>
      <c r="O10" s="96"/>
    </row>
    <row r="11" spans="1:15">
      <c r="A11" s="16" t="s">
        <v>270</v>
      </c>
      <c r="B11" s="26" t="s">
        <v>182</v>
      </c>
      <c r="C11" s="17">
        <v>0.4</v>
      </c>
      <c r="D11" s="17">
        <v>0.4</v>
      </c>
      <c r="E11" s="17">
        <v>9.2799999999999994E-2</v>
      </c>
      <c r="F11" s="145">
        <v>0.4</v>
      </c>
      <c r="G11" s="16" t="s">
        <v>162</v>
      </c>
      <c r="H11" s="17">
        <v>1</v>
      </c>
      <c r="I11" s="16">
        <v>1</v>
      </c>
      <c r="J11" s="17">
        <f t="shared" si="2"/>
        <v>0.4</v>
      </c>
      <c r="K11" s="17">
        <f t="shared" si="0"/>
        <v>0.4</v>
      </c>
      <c r="L11" s="17">
        <f t="shared" si="1"/>
        <v>9.2799999999999994E-2</v>
      </c>
      <c r="M11" s="145">
        <f t="shared" si="1"/>
        <v>0.4</v>
      </c>
      <c r="N11" s="24"/>
      <c r="O11" s="96" t="s">
        <v>293</v>
      </c>
    </row>
    <row r="12" spans="1:15">
      <c r="A12" s="16" t="s">
        <v>78</v>
      </c>
      <c r="B12" s="26" t="s">
        <v>183</v>
      </c>
      <c r="C12" s="17">
        <v>0.25</v>
      </c>
      <c r="D12" s="17">
        <v>0.25</v>
      </c>
      <c r="E12" s="17">
        <v>0.25</v>
      </c>
      <c r="F12" s="145">
        <v>0.25</v>
      </c>
      <c r="G12" s="16" t="s">
        <v>160</v>
      </c>
      <c r="H12" s="17">
        <v>1</v>
      </c>
      <c r="I12" s="16">
        <v>1</v>
      </c>
      <c r="J12" s="17">
        <f t="shared" si="2"/>
        <v>0.25</v>
      </c>
      <c r="K12" s="17">
        <f t="shared" si="0"/>
        <v>0.25</v>
      </c>
      <c r="L12" s="17">
        <f t="shared" si="1"/>
        <v>0.25</v>
      </c>
      <c r="M12" s="145">
        <f t="shared" si="1"/>
        <v>0.25</v>
      </c>
      <c r="N12" s="24"/>
      <c r="O12" s="94"/>
    </row>
    <row r="13" spans="1:15">
      <c r="A13" s="16" t="s">
        <v>88</v>
      </c>
      <c r="B13" s="26" t="s">
        <v>193</v>
      </c>
      <c r="C13" s="17">
        <v>0.7</v>
      </c>
      <c r="D13" s="17">
        <v>0.7</v>
      </c>
      <c r="E13" s="17"/>
      <c r="F13" s="145">
        <v>0.7</v>
      </c>
      <c r="G13" s="16" t="s">
        <v>160</v>
      </c>
      <c r="H13" s="17">
        <v>1</v>
      </c>
      <c r="I13" s="16">
        <v>1</v>
      </c>
      <c r="J13" s="17">
        <f t="shared" si="2"/>
        <v>0.7</v>
      </c>
      <c r="K13" s="17">
        <f t="shared" si="0"/>
        <v>0.7</v>
      </c>
      <c r="L13" s="17">
        <f t="shared" si="1"/>
        <v>0</v>
      </c>
      <c r="M13" s="145">
        <f t="shared" si="1"/>
        <v>0.7</v>
      </c>
      <c r="N13" s="24"/>
      <c r="O13" s="94"/>
    </row>
    <row r="14" spans="1:15">
      <c r="A14" s="16" t="s">
        <v>89</v>
      </c>
      <c r="B14" s="26" t="s">
        <v>66</v>
      </c>
      <c r="C14" s="17">
        <v>0.5</v>
      </c>
      <c r="D14" s="17">
        <v>0.5</v>
      </c>
      <c r="E14" s="17"/>
      <c r="F14" s="145">
        <v>0.5</v>
      </c>
      <c r="G14" s="16" t="s">
        <v>160</v>
      </c>
      <c r="H14" s="17">
        <v>1</v>
      </c>
      <c r="I14" s="16">
        <v>1</v>
      </c>
      <c r="J14" s="17">
        <f t="shared" si="2"/>
        <v>0.5</v>
      </c>
      <c r="K14" s="17">
        <f t="shared" si="0"/>
        <v>0.5</v>
      </c>
      <c r="L14" s="17">
        <f t="shared" si="1"/>
        <v>0</v>
      </c>
      <c r="M14" s="145">
        <f t="shared" si="1"/>
        <v>0.5</v>
      </c>
      <c r="N14" s="24"/>
      <c r="O14" s="94"/>
    </row>
    <row r="15" spans="1:15">
      <c r="A15" s="16" t="s">
        <v>90</v>
      </c>
      <c r="B15" s="26" t="s">
        <v>67</v>
      </c>
      <c r="C15" s="17">
        <v>0.9</v>
      </c>
      <c r="D15" s="17">
        <v>0.9</v>
      </c>
      <c r="E15" s="17"/>
      <c r="F15" s="145">
        <v>0.9</v>
      </c>
      <c r="G15" s="16" t="s">
        <v>160</v>
      </c>
      <c r="H15" s="17">
        <v>1</v>
      </c>
      <c r="I15" s="16">
        <v>1</v>
      </c>
      <c r="J15" s="17">
        <f t="shared" si="2"/>
        <v>0.9</v>
      </c>
      <c r="K15" s="17">
        <f t="shared" si="0"/>
        <v>0.9</v>
      </c>
      <c r="L15" s="17">
        <f t="shared" si="1"/>
        <v>0</v>
      </c>
      <c r="M15" s="145">
        <f t="shared" si="1"/>
        <v>0.9</v>
      </c>
      <c r="N15" s="24"/>
      <c r="O15" s="94"/>
    </row>
    <row r="16" spans="1:15">
      <c r="A16" s="16" t="s">
        <v>91</v>
      </c>
      <c r="B16" s="26" t="s">
        <v>68</v>
      </c>
      <c r="C16" s="17">
        <v>0.5</v>
      </c>
      <c r="D16" s="17">
        <v>0.5</v>
      </c>
      <c r="E16" s="17"/>
      <c r="F16" s="145">
        <v>0.5</v>
      </c>
      <c r="G16" s="16" t="s">
        <v>160</v>
      </c>
      <c r="H16" s="17">
        <v>1</v>
      </c>
      <c r="I16" s="16">
        <v>1</v>
      </c>
      <c r="J16" s="17">
        <f t="shared" si="2"/>
        <v>0.5</v>
      </c>
      <c r="K16" s="17">
        <f t="shared" si="0"/>
        <v>0.5</v>
      </c>
      <c r="L16" s="17">
        <f t="shared" si="1"/>
        <v>0</v>
      </c>
      <c r="M16" s="145">
        <f t="shared" si="1"/>
        <v>0.5</v>
      </c>
      <c r="N16" s="24"/>
      <c r="O16" s="94"/>
    </row>
    <row r="17" spans="1:15">
      <c r="A17" s="16" t="str">
        <f>TE!A10</f>
        <v>C1-9</v>
      </c>
      <c r="B17" s="37" t="str">
        <f>TE!B10</f>
        <v>RF power measurement equipment standard uncertainty σ (dB) of the absolute level for a time domain wideband measurement for FR2</v>
      </c>
      <c r="C17" s="17">
        <f>TE!C10</f>
        <v>1.25</v>
      </c>
      <c r="D17" s="17">
        <f>TE!D10</f>
        <v>1.45</v>
      </c>
      <c r="E17" s="17"/>
      <c r="F17" s="145">
        <f>TE!E10</f>
        <v>2.61</v>
      </c>
      <c r="G17" s="16" t="str">
        <f>TE!F10</f>
        <v>Gaussian</v>
      </c>
      <c r="H17" s="17">
        <f>TE!G10</f>
        <v>1</v>
      </c>
      <c r="I17" s="16">
        <v>1</v>
      </c>
      <c r="J17" s="17">
        <f t="shared" si="2"/>
        <v>1.25</v>
      </c>
      <c r="K17" s="17">
        <f t="shared" si="0"/>
        <v>1.45</v>
      </c>
      <c r="L17" s="17">
        <f t="shared" si="1"/>
        <v>0</v>
      </c>
      <c r="M17" s="145">
        <f t="shared" si="1"/>
        <v>2.61</v>
      </c>
      <c r="N17" s="24"/>
      <c r="O17" s="94"/>
    </row>
    <row r="18" spans="1:15">
      <c r="A18" s="8" t="s">
        <v>129</v>
      </c>
      <c r="B18" s="26" t="s">
        <v>211</v>
      </c>
      <c r="C18" s="34" t="s">
        <v>126</v>
      </c>
      <c r="D18" s="34" t="s">
        <v>127</v>
      </c>
      <c r="E18" s="34">
        <v>0</v>
      </c>
      <c r="F18" s="186">
        <v>0.34</v>
      </c>
      <c r="G18" s="16" t="s">
        <v>160</v>
      </c>
      <c r="H18" s="34">
        <v>1</v>
      </c>
      <c r="I18" s="8">
        <v>1</v>
      </c>
      <c r="J18" s="34" t="s">
        <v>126</v>
      </c>
      <c r="K18" s="34" t="s">
        <v>127</v>
      </c>
      <c r="L18" s="17">
        <f t="shared" si="1"/>
        <v>0</v>
      </c>
      <c r="M18" s="191">
        <v>0.34</v>
      </c>
      <c r="N18" s="24"/>
      <c r="O18" s="93"/>
    </row>
    <row r="19" spans="1:15">
      <c r="A19" s="8" t="s">
        <v>128</v>
      </c>
      <c r="B19" s="26" t="s">
        <v>212</v>
      </c>
      <c r="C19" s="34" t="s">
        <v>126</v>
      </c>
      <c r="D19" s="34" t="s">
        <v>127</v>
      </c>
      <c r="E19" s="34">
        <v>2.25</v>
      </c>
      <c r="F19" s="153">
        <v>2.25</v>
      </c>
      <c r="G19" s="16" t="s">
        <v>160</v>
      </c>
      <c r="H19" s="34">
        <v>1</v>
      </c>
      <c r="I19" s="8">
        <v>1</v>
      </c>
      <c r="J19" s="34" t="s">
        <v>126</v>
      </c>
      <c r="K19" s="34" t="s">
        <v>127</v>
      </c>
      <c r="L19" s="17">
        <f t="shared" si="1"/>
        <v>2.25</v>
      </c>
      <c r="M19" s="145">
        <f t="shared" si="1"/>
        <v>2.25</v>
      </c>
      <c r="N19" s="24"/>
      <c r="O19" s="94"/>
    </row>
    <row r="20" spans="1:15">
      <c r="A20" s="8" t="s">
        <v>217</v>
      </c>
      <c r="B20" s="26" t="s">
        <v>130</v>
      </c>
      <c r="C20" s="34" t="s">
        <v>103</v>
      </c>
      <c r="D20" s="34" t="s">
        <v>103</v>
      </c>
      <c r="E20" s="34">
        <v>0</v>
      </c>
      <c r="F20" s="153">
        <v>0</v>
      </c>
      <c r="G20" s="16" t="s">
        <v>5</v>
      </c>
      <c r="H20" s="17">
        <f>3^0.5</f>
        <v>1.7320508075688772</v>
      </c>
      <c r="I20" s="16">
        <v>1</v>
      </c>
      <c r="J20" s="34" t="s">
        <v>103</v>
      </c>
      <c r="K20" s="34" t="s">
        <v>103</v>
      </c>
      <c r="L20" s="17">
        <f t="shared" si="1"/>
        <v>0</v>
      </c>
      <c r="M20" s="145">
        <f t="shared" si="1"/>
        <v>0</v>
      </c>
      <c r="N20" s="24"/>
      <c r="O20" s="94"/>
    </row>
    <row r="21" spans="1:15" ht="10.5">
      <c r="A21" s="201" t="s">
        <v>11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39"/>
      <c r="O21" s="94"/>
    </row>
    <row r="22" spans="1:15">
      <c r="A22" s="16" t="str">
        <f>TE!A16</f>
        <v>C1-3</v>
      </c>
      <c r="B22" s="37" t="str">
        <f>TE!B16</f>
        <v>Uncertainty of the network analyzer</v>
      </c>
      <c r="C22" s="17">
        <f>TE!C6</f>
        <v>0.3</v>
      </c>
      <c r="D22" s="17">
        <f>TE!D6</f>
        <v>0.3</v>
      </c>
      <c r="E22" s="17">
        <f>TE!E16</f>
        <v>0.3</v>
      </c>
      <c r="F22" s="145">
        <f>TE!E6</f>
        <v>0.85</v>
      </c>
      <c r="G22" s="16" t="str">
        <f>TE!H16</f>
        <v xml:space="preserve"> Gaussian</v>
      </c>
      <c r="H22" s="17">
        <f>TE!I16</f>
        <v>1</v>
      </c>
      <c r="I22" s="16">
        <v>1</v>
      </c>
      <c r="J22" s="17">
        <f t="shared" ref="J22:J34" si="3">C22/$H22</f>
        <v>0.3</v>
      </c>
      <c r="K22" s="17">
        <f t="shared" ref="K22:M34" si="4">D22/$H22</f>
        <v>0.3</v>
      </c>
      <c r="L22" s="17"/>
      <c r="M22" s="145">
        <f t="shared" si="4"/>
        <v>0.85</v>
      </c>
      <c r="N22" s="24"/>
      <c r="O22" s="94"/>
    </row>
    <row r="23" spans="1:15">
      <c r="A23" s="16" t="s">
        <v>92</v>
      </c>
      <c r="B23" s="26" t="s">
        <v>184</v>
      </c>
      <c r="C23" s="17">
        <v>0.43</v>
      </c>
      <c r="D23" s="17">
        <v>0.56999999999999995</v>
      </c>
      <c r="E23" s="17">
        <v>0.56999999999999995</v>
      </c>
      <c r="F23" s="145">
        <v>0.56999999999999995</v>
      </c>
      <c r="G23" s="16" t="s">
        <v>9</v>
      </c>
      <c r="H23" s="17">
        <f>2^0.5</f>
        <v>1.4142135623730951</v>
      </c>
      <c r="I23" s="16">
        <v>1</v>
      </c>
      <c r="J23" s="17">
        <f t="shared" si="3"/>
        <v>0.30405591591021541</v>
      </c>
      <c r="K23" s="17">
        <f t="shared" si="4"/>
        <v>0.40305086527633205</v>
      </c>
      <c r="L23" s="17"/>
      <c r="M23" s="145">
        <f t="shared" si="4"/>
        <v>0.40305086527633205</v>
      </c>
      <c r="N23" s="24"/>
      <c r="O23" s="96" t="s">
        <v>294</v>
      </c>
    </row>
    <row r="24" spans="1:15">
      <c r="A24" s="16" t="s">
        <v>93</v>
      </c>
      <c r="B24" s="26" t="s">
        <v>218</v>
      </c>
      <c r="C24" s="17">
        <v>0.72</v>
      </c>
      <c r="D24" s="17">
        <v>0.72</v>
      </c>
      <c r="E24" s="17"/>
      <c r="F24" s="145">
        <v>0.72</v>
      </c>
      <c r="G24" s="16" t="s">
        <v>9</v>
      </c>
      <c r="H24" s="17">
        <f>2^0.5</f>
        <v>1.4142135623730951</v>
      </c>
      <c r="I24" s="16">
        <v>1</v>
      </c>
      <c r="J24" s="17">
        <f t="shared" ref="J24" si="5">C24/$H24</f>
        <v>0.50911688245431419</v>
      </c>
      <c r="K24" s="17">
        <f t="shared" ref="K24:M24" si="6">D24/$H24</f>
        <v>0.50911688245431419</v>
      </c>
      <c r="L24" s="17"/>
      <c r="M24" s="145">
        <f t="shared" si="6"/>
        <v>0.50911688245431419</v>
      </c>
      <c r="N24" s="24"/>
      <c r="O24" s="152" t="s">
        <v>295</v>
      </c>
    </row>
    <row r="25" spans="1:15">
      <c r="A25" s="16" t="s">
        <v>79</v>
      </c>
      <c r="B25" s="26" t="s">
        <v>187</v>
      </c>
      <c r="C25" s="17">
        <v>0</v>
      </c>
      <c r="D25" s="17">
        <v>0</v>
      </c>
      <c r="E25" s="17">
        <v>0.18</v>
      </c>
      <c r="F25" s="145">
        <v>0.18</v>
      </c>
      <c r="G25" s="16" t="s">
        <v>5</v>
      </c>
      <c r="H25" s="17">
        <f>3^0.5</f>
        <v>1.7320508075688772</v>
      </c>
      <c r="I25" s="16">
        <v>1</v>
      </c>
      <c r="J25" s="17">
        <f t="shared" si="3"/>
        <v>0</v>
      </c>
      <c r="K25" s="17">
        <f t="shared" si="4"/>
        <v>0</v>
      </c>
      <c r="L25" s="17"/>
      <c r="M25" s="145">
        <f t="shared" si="4"/>
        <v>0.10392304845413264</v>
      </c>
      <c r="N25" s="24"/>
      <c r="O25" s="96" t="s">
        <v>296</v>
      </c>
    </row>
    <row r="26" spans="1:15">
      <c r="A26" s="16" t="s">
        <v>77</v>
      </c>
      <c r="B26" s="26" t="s">
        <v>181</v>
      </c>
      <c r="C26" s="17">
        <v>0.01</v>
      </c>
      <c r="D26" s="17">
        <v>0.01</v>
      </c>
      <c r="E26" s="17">
        <v>1E-3</v>
      </c>
      <c r="F26" s="145">
        <v>0.01</v>
      </c>
      <c r="G26" s="16" t="s">
        <v>160</v>
      </c>
      <c r="H26" s="17">
        <v>1</v>
      </c>
      <c r="I26" s="16">
        <v>1</v>
      </c>
      <c r="J26" s="17">
        <f t="shared" si="3"/>
        <v>0.01</v>
      </c>
      <c r="K26" s="17">
        <f t="shared" si="4"/>
        <v>0.01</v>
      </c>
      <c r="L26" s="17"/>
      <c r="M26" s="145">
        <f t="shared" si="4"/>
        <v>0.01</v>
      </c>
      <c r="N26" s="24"/>
      <c r="O26" s="94"/>
    </row>
    <row r="27" spans="1:15">
      <c r="A27" s="16" t="s">
        <v>80</v>
      </c>
      <c r="B27" s="26" t="s">
        <v>25</v>
      </c>
      <c r="C27" s="17">
        <v>0.21</v>
      </c>
      <c r="D27" s="17">
        <v>0.28999999999999998</v>
      </c>
      <c r="E27" s="17">
        <v>0.28999999999999998</v>
      </c>
      <c r="F27" s="145">
        <v>0.28999999999999998</v>
      </c>
      <c r="G27" s="16" t="s">
        <v>9</v>
      </c>
      <c r="H27" s="17">
        <f>2^0.5</f>
        <v>1.4142135623730951</v>
      </c>
      <c r="I27" s="16">
        <v>1</v>
      </c>
      <c r="J27" s="17">
        <f t="shared" si="3"/>
        <v>0.14849242404917495</v>
      </c>
      <c r="K27" s="17">
        <f t="shared" si="4"/>
        <v>0.20506096654409875</v>
      </c>
      <c r="L27" s="17"/>
      <c r="M27" s="145">
        <f t="shared" si="4"/>
        <v>0.20506096654409875</v>
      </c>
      <c r="N27" s="24"/>
      <c r="O27" s="94"/>
    </row>
    <row r="28" spans="1:15">
      <c r="A28" s="16" t="str">
        <f>TE!A17</f>
        <v>C1-4</v>
      </c>
      <c r="B28" s="37" t="str">
        <f>TE!B17</f>
        <v>Uncertainty of the absolute gain of the reference antenna</v>
      </c>
      <c r="C28" s="17">
        <f>TE!C7</f>
        <v>0.51961524227066314</v>
      </c>
      <c r="D28" s="17">
        <f>TE!D7</f>
        <v>0.51961524227066314</v>
      </c>
      <c r="E28" s="17">
        <f>TE!E17</f>
        <v>0.52</v>
      </c>
      <c r="F28" s="145">
        <f>TE!E7</f>
        <v>0.51961524227066314</v>
      </c>
      <c r="G28" s="16" t="str">
        <f>TE!H17</f>
        <v>Rectangular</v>
      </c>
      <c r="H28" s="17">
        <f>TE!I17</f>
        <v>1.7320508075688772</v>
      </c>
      <c r="I28" s="16">
        <v>1</v>
      </c>
      <c r="J28" s="17">
        <f t="shared" si="3"/>
        <v>0.3</v>
      </c>
      <c r="K28" s="17">
        <f t="shared" si="4"/>
        <v>0.3</v>
      </c>
      <c r="L28" s="17"/>
      <c r="M28" s="145">
        <f t="shared" si="4"/>
        <v>0.3</v>
      </c>
      <c r="N28" s="24"/>
      <c r="O28" s="96" t="s">
        <v>297</v>
      </c>
    </row>
    <row r="29" spans="1:15">
      <c r="A29" s="16" t="s">
        <v>81</v>
      </c>
      <c r="B29" s="26" t="s">
        <v>189</v>
      </c>
      <c r="C29" s="17">
        <v>0</v>
      </c>
      <c r="D29" s="17">
        <v>0</v>
      </c>
      <c r="E29" s="17">
        <v>0</v>
      </c>
      <c r="F29" s="145">
        <v>0</v>
      </c>
      <c r="G29" s="16" t="s">
        <v>30</v>
      </c>
      <c r="H29" s="17">
        <v>2</v>
      </c>
      <c r="I29" s="16">
        <v>1</v>
      </c>
      <c r="J29" s="17">
        <f t="shared" si="3"/>
        <v>0</v>
      </c>
      <c r="K29" s="17">
        <f t="shared" si="4"/>
        <v>0</v>
      </c>
      <c r="L29" s="17"/>
      <c r="M29" s="145">
        <f t="shared" si="4"/>
        <v>0</v>
      </c>
      <c r="N29" s="24"/>
      <c r="O29" s="96" t="s">
        <v>298</v>
      </c>
    </row>
    <row r="30" spans="1:15">
      <c r="A30" s="16" t="s">
        <v>82</v>
      </c>
      <c r="B30" s="26" t="s">
        <v>190</v>
      </c>
      <c r="C30" s="17">
        <v>0</v>
      </c>
      <c r="D30" s="17">
        <v>0</v>
      </c>
      <c r="E30" s="17">
        <v>0</v>
      </c>
      <c r="F30" s="145">
        <v>0</v>
      </c>
      <c r="G30" s="16" t="s">
        <v>23</v>
      </c>
      <c r="H30" s="17">
        <v>2</v>
      </c>
      <c r="I30" s="16">
        <v>1</v>
      </c>
      <c r="J30" s="17">
        <f t="shared" si="3"/>
        <v>0</v>
      </c>
      <c r="K30" s="17">
        <f t="shared" si="4"/>
        <v>0</v>
      </c>
      <c r="L30" s="17"/>
      <c r="M30" s="145">
        <f t="shared" si="4"/>
        <v>0</v>
      </c>
      <c r="N30" s="24"/>
      <c r="O30" s="96" t="s">
        <v>298</v>
      </c>
    </row>
    <row r="31" spans="1:15">
      <c r="A31" s="16" t="s">
        <v>83</v>
      </c>
      <c r="B31" s="26" t="s">
        <v>26</v>
      </c>
      <c r="C31" s="17">
        <v>0</v>
      </c>
      <c r="D31" s="17">
        <v>0</v>
      </c>
      <c r="E31" s="17">
        <v>0</v>
      </c>
      <c r="F31" s="145">
        <v>0</v>
      </c>
      <c r="G31" s="16" t="s">
        <v>9</v>
      </c>
      <c r="H31" s="17">
        <f>2^0.5</f>
        <v>1.4142135623730951</v>
      </c>
      <c r="I31" s="16">
        <v>1</v>
      </c>
      <c r="J31" s="17">
        <f t="shared" si="3"/>
        <v>0</v>
      </c>
      <c r="K31" s="17">
        <f t="shared" si="4"/>
        <v>0</v>
      </c>
      <c r="L31" s="17"/>
      <c r="M31" s="145">
        <f t="shared" si="4"/>
        <v>0</v>
      </c>
      <c r="N31" s="24"/>
      <c r="O31" s="94"/>
    </row>
    <row r="32" spans="1:15">
      <c r="A32" s="16" t="s">
        <v>84</v>
      </c>
      <c r="B32" s="26" t="s">
        <v>87</v>
      </c>
      <c r="C32" s="17">
        <v>0.09</v>
      </c>
      <c r="D32" s="17">
        <v>0.09</v>
      </c>
      <c r="E32" s="17">
        <v>0.09</v>
      </c>
      <c r="F32" s="145">
        <v>0.09</v>
      </c>
      <c r="G32" s="16" t="s">
        <v>9</v>
      </c>
      <c r="H32" s="17">
        <f>2^0.5</f>
        <v>1.4142135623730951</v>
      </c>
      <c r="I32" s="16">
        <v>1</v>
      </c>
      <c r="J32" s="17">
        <f t="shared" si="3"/>
        <v>6.3639610306789274E-2</v>
      </c>
      <c r="K32" s="17">
        <f t="shared" si="4"/>
        <v>6.3639610306789274E-2</v>
      </c>
      <c r="L32" s="17"/>
      <c r="M32" s="145">
        <f t="shared" si="4"/>
        <v>6.3639610306789274E-2</v>
      </c>
      <c r="N32" s="24"/>
      <c r="O32" s="94"/>
    </row>
    <row r="33" spans="1:15">
      <c r="A33" s="16" t="s">
        <v>85</v>
      </c>
      <c r="B33" s="26" t="s">
        <v>194</v>
      </c>
      <c r="C33" s="17">
        <v>8.9999999999999993E-3</v>
      </c>
      <c r="D33" s="17">
        <v>8.9999999999999993E-3</v>
      </c>
      <c r="E33" s="17">
        <v>8.9999999999999993E-3</v>
      </c>
      <c r="F33" s="145">
        <v>8.9999999999999993E-3</v>
      </c>
      <c r="G33" s="16" t="s">
        <v>160</v>
      </c>
      <c r="H33" s="17">
        <v>1</v>
      </c>
      <c r="I33" s="16">
        <v>1</v>
      </c>
      <c r="J33" s="17">
        <f t="shared" si="3"/>
        <v>8.9999999999999993E-3</v>
      </c>
      <c r="K33" s="17">
        <f t="shared" si="4"/>
        <v>8.9999999999999993E-3</v>
      </c>
      <c r="L33" s="17"/>
      <c r="M33" s="145">
        <f t="shared" si="4"/>
        <v>8.9999999999999993E-3</v>
      </c>
      <c r="N33" s="24"/>
      <c r="O33" s="94"/>
    </row>
    <row r="34" spans="1:15">
      <c r="A34" s="16" t="s">
        <v>86</v>
      </c>
      <c r="B34" s="26" t="s">
        <v>27</v>
      </c>
      <c r="C34" s="17">
        <v>0.1</v>
      </c>
      <c r="D34" s="17">
        <v>0.1</v>
      </c>
      <c r="E34" s="17">
        <v>0.43</v>
      </c>
      <c r="F34" s="145">
        <v>0.43</v>
      </c>
      <c r="G34" s="16" t="s">
        <v>5</v>
      </c>
      <c r="H34" s="17">
        <f>3^0.5</f>
        <v>1.7320508075688772</v>
      </c>
      <c r="I34" s="16">
        <v>1</v>
      </c>
      <c r="J34" s="17">
        <f t="shared" si="3"/>
        <v>5.7735026918962581E-2</v>
      </c>
      <c r="K34" s="17">
        <f t="shared" si="4"/>
        <v>5.7735026918962581E-2</v>
      </c>
      <c r="L34" s="17"/>
      <c r="M34" s="145">
        <f t="shared" si="4"/>
        <v>0.2482606157515391</v>
      </c>
      <c r="N34" s="24"/>
      <c r="O34" s="96" t="s">
        <v>299</v>
      </c>
    </row>
    <row r="37" spans="1:15">
      <c r="C37" s="227"/>
      <c r="D37" s="227"/>
      <c r="G37" s="228"/>
      <c r="H37" s="228"/>
      <c r="I37" s="228"/>
      <c r="J37" s="228"/>
    </row>
    <row r="38" spans="1:15">
      <c r="C38" s="48"/>
      <c r="D38" s="48"/>
      <c r="E38" s="48"/>
      <c r="F38" s="48"/>
      <c r="G38" s="46"/>
      <c r="I38" s="46"/>
    </row>
    <row r="39" spans="1:15">
      <c r="C39" s="48"/>
      <c r="D39" s="48"/>
      <c r="E39" s="48"/>
      <c r="F39" s="48"/>
      <c r="G39" s="46"/>
      <c r="I39" s="46"/>
    </row>
    <row r="40" spans="1:15">
      <c r="C40" s="48"/>
      <c r="D40" s="48"/>
      <c r="E40" s="48"/>
      <c r="F40" s="48"/>
    </row>
    <row r="41" spans="1:15">
      <c r="C41" s="48"/>
      <c r="D41" s="48"/>
      <c r="E41" s="48"/>
      <c r="F41" s="48"/>
    </row>
    <row r="43" spans="1:15">
      <c r="C43" s="48"/>
      <c r="D43" s="48"/>
      <c r="E43" s="48"/>
      <c r="F43" s="48"/>
    </row>
    <row r="44" spans="1:15">
      <c r="C44" s="48"/>
      <c r="D44" s="48"/>
      <c r="E44" s="48"/>
      <c r="F44" s="48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1"/>
  <sheetViews>
    <sheetView zoomScaleNormal="100" workbookViewId="0">
      <selection activeCell="K6" sqref="K6"/>
    </sheetView>
  </sheetViews>
  <sheetFormatPr defaultColWidth="9" defaultRowHeight="10"/>
  <cols>
    <col min="1" max="1" width="7.1796875" style="35" bestFit="1" customWidth="1"/>
    <col min="2" max="2" width="67" style="45" customWidth="1"/>
    <col min="3" max="3" width="8.81640625" style="46" bestFit="1" customWidth="1"/>
    <col min="4" max="4" width="8.453125" style="46" bestFit="1" customWidth="1"/>
    <col min="5" max="5" width="8.453125" style="46" customWidth="1"/>
    <col min="6" max="7" width="15.1796875" style="42" customWidth="1"/>
    <col min="8" max="8" width="15" style="46" customWidth="1"/>
    <col min="9" max="9" width="15" style="42" customWidth="1"/>
    <col min="10" max="12" width="10.1796875" style="42" customWidth="1"/>
    <col min="13" max="15" width="10.1796875" style="35" customWidth="1"/>
    <col min="16" max="16" width="4.54296875" style="35" customWidth="1"/>
    <col min="17" max="17" width="61.54296875" style="35" customWidth="1"/>
    <col min="18" max="16384" width="9" style="35"/>
  </cols>
  <sheetData>
    <row r="1" spans="1:17" ht="10.5">
      <c r="A1" s="210" t="s">
        <v>220</v>
      </c>
      <c r="B1" s="234"/>
      <c r="C1" s="234"/>
      <c r="D1" s="234"/>
      <c r="E1" s="234"/>
      <c r="F1" s="234"/>
      <c r="G1" s="234"/>
      <c r="H1" s="234"/>
      <c r="I1" s="234"/>
      <c r="J1" s="234"/>
      <c r="K1" s="235"/>
      <c r="L1" s="54"/>
      <c r="M1" s="54"/>
      <c r="N1" s="54"/>
      <c r="O1" s="54"/>
      <c r="Q1" s="215" t="s">
        <v>165</v>
      </c>
    </row>
    <row r="2" spans="1:17" ht="10.5">
      <c r="A2" s="202" t="s">
        <v>0</v>
      </c>
      <c r="B2" s="202" t="s">
        <v>1</v>
      </c>
      <c r="C2" s="218" t="s">
        <v>230</v>
      </c>
      <c r="D2" s="219"/>
      <c r="E2" s="220"/>
      <c r="F2" s="202" t="s">
        <v>2</v>
      </c>
      <c r="G2" s="239" t="s">
        <v>3</v>
      </c>
      <c r="H2" s="229" t="s">
        <v>4</v>
      </c>
      <c r="I2" s="236" t="s">
        <v>176</v>
      </c>
      <c r="J2" s="237"/>
      <c r="K2" s="238"/>
      <c r="L2" s="157"/>
      <c r="M2" s="157"/>
      <c r="N2" s="157"/>
      <c r="O2" s="157"/>
      <c r="Q2" s="216"/>
    </row>
    <row r="3" spans="1:17" ht="21">
      <c r="A3" s="213"/>
      <c r="B3" s="213"/>
      <c r="C3" s="140" t="s">
        <v>288</v>
      </c>
      <c r="D3" s="140" t="s">
        <v>287</v>
      </c>
      <c r="E3" s="149" t="s">
        <v>271</v>
      </c>
      <c r="F3" s="213"/>
      <c r="G3" s="240"/>
      <c r="H3" s="241"/>
      <c r="I3" s="140" t="s">
        <v>288</v>
      </c>
      <c r="J3" s="140" t="s">
        <v>287</v>
      </c>
      <c r="K3" s="149" t="s">
        <v>271</v>
      </c>
      <c r="L3" s="91"/>
      <c r="M3" s="91"/>
      <c r="N3" s="91"/>
      <c r="O3" s="91"/>
      <c r="Q3" s="216"/>
    </row>
    <row r="4" spans="1:17" ht="10.5">
      <c r="A4" s="230" t="s">
        <v>169</v>
      </c>
      <c r="B4" s="231"/>
      <c r="C4" s="231"/>
      <c r="D4" s="231"/>
      <c r="E4" s="231"/>
      <c r="F4" s="231"/>
      <c r="G4" s="231"/>
      <c r="H4" s="231"/>
      <c r="I4" s="231"/>
      <c r="J4" s="231"/>
      <c r="K4" s="232"/>
      <c r="L4" s="158"/>
      <c r="M4" s="158"/>
      <c r="N4" s="158"/>
      <c r="O4" s="158"/>
      <c r="Q4" s="217"/>
    </row>
    <row r="5" spans="1:17" ht="22.5" customHeight="1">
      <c r="A5" s="171" t="str">
        <f>TE!A4</f>
        <v>C1-1</v>
      </c>
      <c r="B5" s="171" t="str">
        <f>TE!B4</f>
        <v>Uncertainty of the RF power measurement equipment (e.g. spectrum analyzer, power meter) - high power (EIRP, TRP)</v>
      </c>
      <c r="C5" s="31">
        <f>TE!C4</f>
        <v>0.5</v>
      </c>
      <c r="D5" s="31">
        <f>TE!D4</f>
        <v>0.7</v>
      </c>
      <c r="E5" s="128"/>
      <c r="F5" s="3" t="str">
        <f>TE!F4</f>
        <v xml:space="preserve"> Gaussian</v>
      </c>
      <c r="G5" s="31">
        <f>TE!G4</f>
        <v>1</v>
      </c>
      <c r="H5" s="1">
        <v>1</v>
      </c>
      <c r="I5" s="32">
        <f t="shared" ref="I5:K8" si="0">C5/$G5</f>
        <v>0.5</v>
      </c>
      <c r="J5" s="32">
        <f t="shared" si="0"/>
        <v>0.7</v>
      </c>
      <c r="K5" s="128"/>
      <c r="L5" s="14"/>
      <c r="M5" s="14"/>
      <c r="N5" s="42"/>
      <c r="O5" s="42"/>
      <c r="Q5" s="96"/>
    </row>
    <row r="6" spans="1:17">
      <c r="A6" s="173" t="str">
        <f>TE!A11</f>
        <v>C1-10</v>
      </c>
      <c r="B6" s="130" t="str">
        <f>TE!B11</f>
        <v>Uncertainty of the RF power measurement equipment (power meter, power sensor) - high power (EIRP)</v>
      </c>
      <c r="C6" s="128"/>
      <c r="D6" s="128"/>
      <c r="E6" s="130">
        <f>TE!E11</f>
        <v>0.98</v>
      </c>
      <c r="F6" s="130" t="str">
        <f>TE!F11</f>
        <v xml:space="preserve"> Gaussian</v>
      </c>
      <c r="G6" s="130">
        <f>TE!G11</f>
        <v>1</v>
      </c>
      <c r="H6" s="174">
        <v>1</v>
      </c>
      <c r="I6" s="128"/>
      <c r="J6" s="128"/>
      <c r="K6" s="156">
        <f t="shared" si="0"/>
        <v>0.98</v>
      </c>
      <c r="L6" s="14"/>
      <c r="M6" s="14"/>
      <c r="N6" s="42"/>
      <c r="O6" s="42"/>
      <c r="Q6" s="96"/>
    </row>
    <row r="7" spans="1:17">
      <c r="A7" s="3" t="s">
        <v>94</v>
      </c>
      <c r="B7" s="23" t="s">
        <v>8</v>
      </c>
      <c r="C7" s="32">
        <v>0.2</v>
      </c>
      <c r="D7" s="32">
        <v>0.2</v>
      </c>
      <c r="E7" s="156">
        <v>0.2</v>
      </c>
      <c r="F7" s="1" t="s">
        <v>9</v>
      </c>
      <c r="G7" s="32">
        <f>2^0.5</f>
        <v>1.4142135623730951</v>
      </c>
      <c r="H7" s="1">
        <v>1</v>
      </c>
      <c r="I7" s="32">
        <f t="shared" si="0"/>
        <v>0.1414213562373095</v>
      </c>
      <c r="J7" s="32">
        <f t="shared" si="0"/>
        <v>0.1414213562373095</v>
      </c>
      <c r="K7" s="156">
        <f t="shared" si="0"/>
        <v>0.1414213562373095</v>
      </c>
      <c r="L7" s="159"/>
      <c r="M7" s="159"/>
      <c r="N7" s="159"/>
      <c r="O7" s="159"/>
      <c r="Q7" s="96"/>
    </row>
    <row r="8" spans="1:17">
      <c r="A8" s="3" t="s">
        <v>95</v>
      </c>
      <c r="B8" s="23" t="s">
        <v>10</v>
      </c>
      <c r="C8" s="32">
        <v>0.1</v>
      </c>
      <c r="D8" s="32">
        <v>0.1</v>
      </c>
      <c r="E8" s="156">
        <v>0.1</v>
      </c>
      <c r="F8" s="1" t="s">
        <v>5</v>
      </c>
      <c r="G8" s="32">
        <f>3^0.5</f>
        <v>1.7320508075688772</v>
      </c>
      <c r="H8" s="1">
        <v>1</v>
      </c>
      <c r="I8" s="32">
        <f t="shared" si="0"/>
        <v>5.7735026918962581E-2</v>
      </c>
      <c r="J8" s="32">
        <f t="shared" si="0"/>
        <v>5.7735026918962581E-2</v>
      </c>
      <c r="K8" s="156">
        <f t="shared" si="0"/>
        <v>5.7735026918962581E-2</v>
      </c>
      <c r="M8" s="42"/>
      <c r="N8" s="42"/>
      <c r="O8" s="42"/>
      <c r="Q8" s="96"/>
    </row>
    <row r="9" spans="1:17" ht="10.5">
      <c r="A9" s="230" t="s">
        <v>11</v>
      </c>
      <c r="B9" s="231"/>
      <c r="C9" s="231"/>
      <c r="D9" s="231"/>
      <c r="E9" s="231"/>
      <c r="F9" s="231"/>
      <c r="G9" s="231"/>
      <c r="H9" s="231"/>
      <c r="I9" s="231"/>
      <c r="J9" s="231"/>
      <c r="K9" s="232"/>
      <c r="L9" s="158"/>
      <c r="M9" s="158"/>
      <c r="N9" s="158"/>
      <c r="O9" s="158"/>
      <c r="Q9" s="96"/>
    </row>
    <row r="10" spans="1:17">
      <c r="A10" s="3" t="s">
        <v>96</v>
      </c>
      <c r="B10" s="86" t="s">
        <v>46</v>
      </c>
      <c r="C10" s="32">
        <v>0.3</v>
      </c>
      <c r="D10" s="32">
        <v>0.3</v>
      </c>
      <c r="E10" s="156">
        <v>0.3</v>
      </c>
      <c r="F10" s="1" t="s">
        <v>160</v>
      </c>
      <c r="G10" s="32">
        <v>1</v>
      </c>
      <c r="H10" s="1">
        <v>1</v>
      </c>
      <c r="I10" s="32">
        <f t="shared" ref="I10:K15" si="1">C10/$G10</f>
        <v>0.3</v>
      </c>
      <c r="J10" s="32">
        <f t="shared" si="1"/>
        <v>0.3</v>
      </c>
      <c r="K10" s="156">
        <f t="shared" si="1"/>
        <v>0.3</v>
      </c>
      <c r="M10" s="42"/>
      <c r="N10" s="42"/>
      <c r="O10" s="42"/>
      <c r="Q10" s="96"/>
    </row>
    <row r="11" spans="1:17">
      <c r="A11" s="3" t="s">
        <v>97</v>
      </c>
      <c r="B11" s="86" t="s">
        <v>203</v>
      </c>
      <c r="C11" s="32">
        <v>0.27</v>
      </c>
      <c r="D11" s="32">
        <v>0.27</v>
      </c>
      <c r="E11" s="156">
        <v>0.27</v>
      </c>
      <c r="F11" s="1" t="s">
        <v>160</v>
      </c>
      <c r="G11" s="32">
        <v>1</v>
      </c>
      <c r="H11" s="1">
        <v>1</v>
      </c>
      <c r="I11" s="32">
        <f t="shared" si="1"/>
        <v>0.27</v>
      </c>
      <c r="J11" s="32">
        <f t="shared" si="1"/>
        <v>0.27</v>
      </c>
      <c r="K11" s="156">
        <f t="shared" si="1"/>
        <v>0.27</v>
      </c>
      <c r="M11" s="42"/>
      <c r="N11" s="42"/>
      <c r="O11" s="42"/>
      <c r="Q11" s="96"/>
    </row>
    <row r="12" spans="1:17">
      <c r="A12" s="3" t="str">
        <f>TE!A6</f>
        <v>C1-3</v>
      </c>
      <c r="B12" s="23" t="str">
        <f>TE!B6</f>
        <v>Uncertainty of the network analyzer</v>
      </c>
      <c r="C12" s="31">
        <f>TE!C6</f>
        <v>0.3</v>
      </c>
      <c r="D12" s="31">
        <f>TE!D6</f>
        <v>0.3</v>
      </c>
      <c r="E12" s="155">
        <f>TE!E6</f>
        <v>0.85</v>
      </c>
      <c r="F12" s="3" t="str">
        <f>TE!F6</f>
        <v>Gaussian</v>
      </c>
      <c r="G12" s="31">
        <f>TE!G6</f>
        <v>1</v>
      </c>
      <c r="H12" s="1">
        <v>1</v>
      </c>
      <c r="I12" s="32">
        <f t="shared" si="1"/>
        <v>0.3</v>
      </c>
      <c r="J12" s="32">
        <f t="shared" si="1"/>
        <v>0.3</v>
      </c>
      <c r="K12" s="156">
        <f t="shared" si="1"/>
        <v>0.85</v>
      </c>
      <c r="L12" s="14"/>
      <c r="M12" s="14"/>
      <c r="N12" s="42"/>
      <c r="O12" s="42"/>
      <c r="Q12" s="96"/>
    </row>
    <row r="13" spans="1:17">
      <c r="A13" s="3" t="s">
        <v>98</v>
      </c>
      <c r="B13" s="86" t="s">
        <v>16</v>
      </c>
      <c r="C13" s="32">
        <v>0.2</v>
      </c>
      <c r="D13" s="32">
        <v>0.2</v>
      </c>
      <c r="E13" s="156">
        <v>0.2</v>
      </c>
      <c r="F13" s="1" t="s">
        <v>160</v>
      </c>
      <c r="G13" s="32">
        <v>1</v>
      </c>
      <c r="H13" s="1">
        <v>1</v>
      </c>
      <c r="I13" s="32">
        <f t="shared" si="1"/>
        <v>0.2</v>
      </c>
      <c r="J13" s="32">
        <f t="shared" si="1"/>
        <v>0.2</v>
      </c>
      <c r="K13" s="156">
        <f t="shared" si="1"/>
        <v>0.2</v>
      </c>
      <c r="M13" s="42"/>
      <c r="N13" s="42"/>
      <c r="O13" s="42"/>
      <c r="Q13" s="96"/>
    </row>
    <row r="14" spans="1:17">
      <c r="A14" s="3" t="s">
        <v>99</v>
      </c>
      <c r="B14" s="86" t="s">
        <v>47</v>
      </c>
      <c r="C14" s="32">
        <v>0.27</v>
      </c>
      <c r="D14" s="32">
        <v>0.27</v>
      </c>
      <c r="E14" s="156">
        <v>0.27</v>
      </c>
      <c r="F14" s="1" t="s">
        <v>160</v>
      </c>
      <c r="G14" s="32">
        <v>1</v>
      </c>
      <c r="H14" s="1">
        <v>1</v>
      </c>
      <c r="I14" s="32">
        <f t="shared" si="1"/>
        <v>0.27</v>
      </c>
      <c r="J14" s="32">
        <f t="shared" si="1"/>
        <v>0.27</v>
      </c>
      <c r="K14" s="156">
        <f t="shared" si="1"/>
        <v>0.27</v>
      </c>
      <c r="M14" s="42"/>
      <c r="N14" s="42"/>
      <c r="O14" s="42"/>
      <c r="Q14" s="96"/>
    </row>
    <row r="15" spans="1:17">
      <c r="A15" s="10" t="s">
        <v>100</v>
      </c>
      <c r="B15" s="86" t="s">
        <v>48</v>
      </c>
      <c r="C15" s="32">
        <v>0.5</v>
      </c>
      <c r="D15" s="32">
        <v>0.5</v>
      </c>
      <c r="E15" s="156">
        <v>0.5</v>
      </c>
      <c r="F15" s="1" t="s">
        <v>160</v>
      </c>
      <c r="G15" s="32">
        <v>1</v>
      </c>
      <c r="H15" s="1">
        <v>1</v>
      </c>
      <c r="I15" s="32">
        <f t="shared" si="1"/>
        <v>0.5</v>
      </c>
      <c r="J15" s="32">
        <f t="shared" si="1"/>
        <v>0.5</v>
      </c>
      <c r="K15" s="156">
        <f t="shared" si="1"/>
        <v>0.5</v>
      </c>
      <c r="L15" s="159"/>
      <c r="M15" s="159"/>
      <c r="N15" s="159"/>
      <c r="O15" s="159"/>
      <c r="Q15" s="96"/>
    </row>
    <row r="16" spans="1:17">
      <c r="Q16" s="96"/>
    </row>
    <row r="17" spans="1:17" ht="10.5">
      <c r="A17" s="202" t="s">
        <v>0</v>
      </c>
      <c r="B17" s="202" t="s">
        <v>1</v>
      </c>
      <c r="C17" s="202" t="s">
        <v>230</v>
      </c>
      <c r="D17" s="202"/>
      <c r="E17" s="202"/>
      <c r="F17" s="202"/>
      <c r="G17" s="202"/>
      <c r="H17" s="212" t="s">
        <v>2</v>
      </c>
      <c r="I17" s="202" t="s">
        <v>3</v>
      </c>
      <c r="J17" s="229" t="s">
        <v>4</v>
      </c>
      <c r="K17" s="233" t="s">
        <v>176</v>
      </c>
      <c r="L17" s="233"/>
      <c r="M17" s="233"/>
      <c r="N17" s="233"/>
      <c r="O17" s="233"/>
      <c r="Q17" s="96"/>
    </row>
    <row r="18" spans="1:17" ht="21">
      <c r="A18" s="202"/>
      <c r="B18" s="202"/>
      <c r="C18" s="90" t="s">
        <v>283</v>
      </c>
      <c r="D18" s="90" t="s">
        <v>285</v>
      </c>
      <c r="E18" s="9" t="s">
        <v>284</v>
      </c>
      <c r="F18" s="146" t="s">
        <v>286</v>
      </c>
      <c r="G18" s="146" t="s">
        <v>289</v>
      </c>
      <c r="H18" s="212"/>
      <c r="I18" s="202"/>
      <c r="J18" s="229"/>
      <c r="K18" s="90" t="s">
        <v>283</v>
      </c>
      <c r="L18" s="90" t="s">
        <v>285</v>
      </c>
      <c r="M18" s="9" t="s">
        <v>284</v>
      </c>
      <c r="N18" s="146" t="s">
        <v>286</v>
      </c>
      <c r="O18" s="146" t="s">
        <v>289</v>
      </c>
      <c r="Q18" s="96"/>
    </row>
    <row r="19" spans="1:17" ht="10.5">
      <c r="A19" s="213" t="s">
        <v>169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Q19" s="96"/>
    </row>
    <row r="20" spans="1:17" s="47" customFormat="1" ht="20">
      <c r="A20" s="8" t="str">
        <f>TE!A18</f>
        <v>C1-7</v>
      </c>
      <c r="B20" s="26" t="str">
        <f>TE!B18</f>
        <v>Uncertainty of the RF power measurement equipment (e.g. spectrum analyzer, power meter) - low power (UEM, absolute ACLR)</v>
      </c>
      <c r="C20" s="34">
        <f>TE!C18</f>
        <v>0.52</v>
      </c>
      <c r="D20" s="34">
        <f>TE!D18</f>
        <v>0.84</v>
      </c>
      <c r="E20" s="34">
        <f>TE!E18</f>
        <v>0.6</v>
      </c>
      <c r="F20" s="130">
        <f>TE!F18</f>
        <v>2</v>
      </c>
      <c r="G20" s="130">
        <f>TE!G18</f>
        <v>2.2999999999999998</v>
      </c>
      <c r="H20" s="34" t="str">
        <f>TE!H18</f>
        <v xml:space="preserve"> Gaussian</v>
      </c>
      <c r="I20" s="34">
        <f>TE!I18</f>
        <v>1</v>
      </c>
      <c r="J20" s="27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138">
        <f>F20/$I20</f>
        <v>2</v>
      </c>
      <c r="O20" s="138">
        <f>G20/$I20</f>
        <v>2.2999999999999998</v>
      </c>
      <c r="Q20" s="97" t="s">
        <v>305</v>
      </c>
    </row>
    <row r="21" spans="1:17">
      <c r="A21" s="10" t="s">
        <v>94</v>
      </c>
      <c r="B21" s="4" t="s">
        <v>8</v>
      </c>
      <c r="C21" s="32">
        <v>0.45</v>
      </c>
      <c r="D21" s="32">
        <v>0.45</v>
      </c>
      <c r="E21" s="32">
        <v>0.45</v>
      </c>
      <c r="F21" s="156">
        <v>0.45</v>
      </c>
      <c r="G21" s="156">
        <v>0.45</v>
      </c>
      <c r="H21" s="32" t="s">
        <v>9</v>
      </c>
      <c r="I21" s="32">
        <f>2^0.5</f>
        <v>1.4142135623730951</v>
      </c>
      <c r="J21" s="1">
        <v>1</v>
      </c>
      <c r="K21" s="32">
        <f t="shared" ref="K21:K22" si="2">C21/$I21</f>
        <v>0.31819805153394637</v>
      </c>
      <c r="L21" s="32">
        <f t="shared" ref="L21:O22" si="3">D21/$I21</f>
        <v>0.31819805153394637</v>
      </c>
      <c r="M21" s="32">
        <f t="shared" si="3"/>
        <v>0.31819805153394637</v>
      </c>
      <c r="N21" s="156">
        <f t="shared" si="3"/>
        <v>0.31819805153394637</v>
      </c>
      <c r="O21" s="156">
        <f t="shared" si="3"/>
        <v>0.31819805153394637</v>
      </c>
      <c r="Q21" s="97" t="s">
        <v>305</v>
      </c>
    </row>
    <row r="22" spans="1:17">
      <c r="A22" s="10" t="s">
        <v>95</v>
      </c>
      <c r="B22" s="4" t="s">
        <v>10</v>
      </c>
      <c r="C22" s="32">
        <v>0.1</v>
      </c>
      <c r="D22" s="32">
        <v>0.1</v>
      </c>
      <c r="E22" s="32">
        <v>0.1</v>
      </c>
      <c r="F22" s="156">
        <v>0.1</v>
      </c>
      <c r="G22" s="156">
        <v>0.1</v>
      </c>
      <c r="H22" s="32" t="s">
        <v>5</v>
      </c>
      <c r="I22" s="32">
        <f>3^0.5</f>
        <v>1.7320508075688772</v>
      </c>
      <c r="J22" s="1">
        <v>1</v>
      </c>
      <c r="K22" s="32">
        <f t="shared" si="2"/>
        <v>5.7735026918962581E-2</v>
      </c>
      <c r="L22" s="32">
        <f t="shared" si="3"/>
        <v>5.7735026918962581E-2</v>
      </c>
      <c r="M22" s="32">
        <f t="shared" si="3"/>
        <v>5.7735026918962581E-2</v>
      </c>
      <c r="N22" s="156">
        <f t="shared" si="3"/>
        <v>5.7735026918962581E-2</v>
      </c>
      <c r="O22" s="156">
        <f t="shared" si="3"/>
        <v>5.7735026918962581E-2</v>
      </c>
      <c r="Q22" s="97" t="s">
        <v>305</v>
      </c>
    </row>
    <row r="23" spans="1:17" ht="10.5">
      <c r="A23" s="202" t="s">
        <v>11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Q23" s="96"/>
    </row>
    <row r="24" spans="1:17">
      <c r="A24" s="10" t="s">
        <v>96</v>
      </c>
      <c r="B24" s="5" t="s">
        <v>46</v>
      </c>
      <c r="C24" s="32">
        <v>0.5</v>
      </c>
      <c r="D24" s="32">
        <v>0.5</v>
      </c>
      <c r="E24" s="32">
        <v>0.5</v>
      </c>
      <c r="F24" s="156">
        <v>0.5</v>
      </c>
      <c r="G24" s="156">
        <v>0.5</v>
      </c>
      <c r="H24" s="32" t="s">
        <v>24</v>
      </c>
      <c r="I24" s="32">
        <v>1</v>
      </c>
      <c r="J24" s="1">
        <v>1</v>
      </c>
      <c r="K24" s="32">
        <f t="shared" ref="K24:K29" si="4">C24/$I24</f>
        <v>0.5</v>
      </c>
      <c r="L24" s="32">
        <f t="shared" ref="L24:O29" si="5">D24/$I24</f>
        <v>0.5</v>
      </c>
      <c r="M24" s="32">
        <f t="shared" si="5"/>
        <v>0.5</v>
      </c>
      <c r="N24" s="156">
        <f t="shared" si="5"/>
        <v>0.5</v>
      </c>
      <c r="O24" s="156">
        <f t="shared" si="5"/>
        <v>0.5</v>
      </c>
      <c r="Q24" s="97" t="s">
        <v>305</v>
      </c>
    </row>
    <row r="25" spans="1:17">
      <c r="A25" s="10" t="s">
        <v>97</v>
      </c>
      <c r="B25" s="5" t="s">
        <v>203</v>
      </c>
      <c r="C25" s="32">
        <v>0.27</v>
      </c>
      <c r="D25" s="32">
        <v>0.27</v>
      </c>
      <c r="E25" s="32">
        <v>0.27</v>
      </c>
      <c r="F25" s="156">
        <v>0.27</v>
      </c>
      <c r="G25" s="156">
        <v>0.27</v>
      </c>
      <c r="H25" s="32" t="s">
        <v>24</v>
      </c>
      <c r="I25" s="32">
        <v>1</v>
      </c>
      <c r="J25" s="1">
        <v>1</v>
      </c>
      <c r="K25" s="32">
        <f t="shared" si="4"/>
        <v>0.27</v>
      </c>
      <c r="L25" s="32">
        <f t="shared" si="5"/>
        <v>0.27</v>
      </c>
      <c r="M25" s="32">
        <f t="shared" si="5"/>
        <v>0.27</v>
      </c>
      <c r="N25" s="156">
        <f t="shared" si="5"/>
        <v>0.27</v>
      </c>
      <c r="O25" s="156">
        <f t="shared" si="5"/>
        <v>0.27</v>
      </c>
      <c r="Q25" s="97" t="s">
        <v>305</v>
      </c>
    </row>
    <row r="26" spans="1:17">
      <c r="A26" s="10" t="str">
        <f>TE!A16</f>
        <v>C1-3</v>
      </c>
      <c r="B26" s="25" t="str">
        <f>TE!B16</f>
        <v>Uncertainty of the network analyzer</v>
      </c>
      <c r="C26" s="33">
        <f>TE!C16</f>
        <v>0.3</v>
      </c>
      <c r="D26" s="33">
        <f>TE!D16</f>
        <v>0.3</v>
      </c>
      <c r="E26" s="33">
        <f>TE!E16</f>
        <v>0.3</v>
      </c>
      <c r="F26" s="137">
        <f>TE!F16</f>
        <v>0.8</v>
      </c>
      <c r="G26" s="137">
        <f>TE!G16</f>
        <v>1</v>
      </c>
      <c r="H26" s="33" t="str">
        <f>TE!H16</f>
        <v xml:space="preserve"> Gaussian</v>
      </c>
      <c r="I26" s="33">
        <f>TE!I16</f>
        <v>1</v>
      </c>
      <c r="J26" s="1">
        <v>1</v>
      </c>
      <c r="K26" s="32">
        <f t="shared" si="4"/>
        <v>0.3</v>
      </c>
      <c r="L26" s="32">
        <f t="shared" si="5"/>
        <v>0.3</v>
      </c>
      <c r="M26" s="32">
        <f t="shared" si="5"/>
        <v>0.3</v>
      </c>
      <c r="N26" s="156">
        <f t="shared" si="5"/>
        <v>0.8</v>
      </c>
      <c r="O26" s="156">
        <f t="shared" si="5"/>
        <v>1</v>
      </c>
      <c r="Q26" s="97" t="s">
        <v>305</v>
      </c>
    </row>
    <row r="27" spans="1:17">
      <c r="A27" s="10" t="s">
        <v>98</v>
      </c>
      <c r="B27" s="5" t="s">
        <v>16</v>
      </c>
      <c r="C27" s="32">
        <v>0.2</v>
      </c>
      <c r="D27" s="32">
        <v>0.2</v>
      </c>
      <c r="E27" s="32">
        <v>0.2</v>
      </c>
      <c r="F27" s="156">
        <v>0.2</v>
      </c>
      <c r="G27" s="156">
        <v>0.2</v>
      </c>
      <c r="H27" s="32" t="s">
        <v>24</v>
      </c>
      <c r="I27" s="32">
        <v>1</v>
      </c>
      <c r="J27" s="1">
        <v>1</v>
      </c>
      <c r="K27" s="32">
        <f t="shared" si="4"/>
        <v>0.2</v>
      </c>
      <c r="L27" s="32">
        <f t="shared" si="5"/>
        <v>0.2</v>
      </c>
      <c r="M27" s="32">
        <f t="shared" si="5"/>
        <v>0.2</v>
      </c>
      <c r="N27" s="156">
        <f t="shared" si="5"/>
        <v>0.2</v>
      </c>
      <c r="O27" s="156">
        <f t="shared" si="5"/>
        <v>0.2</v>
      </c>
      <c r="Q27" s="97" t="s">
        <v>305</v>
      </c>
    </row>
    <row r="28" spans="1:17">
      <c r="A28" s="10" t="s">
        <v>99</v>
      </c>
      <c r="B28" s="5" t="s">
        <v>47</v>
      </c>
      <c r="C28" s="32">
        <v>0.27</v>
      </c>
      <c r="D28" s="32">
        <v>0.27</v>
      </c>
      <c r="E28" s="32">
        <v>0.27</v>
      </c>
      <c r="F28" s="156">
        <v>0.27</v>
      </c>
      <c r="G28" s="156">
        <v>0.27</v>
      </c>
      <c r="H28" s="32" t="s">
        <v>24</v>
      </c>
      <c r="I28" s="32">
        <v>1</v>
      </c>
      <c r="J28" s="1">
        <v>1</v>
      </c>
      <c r="K28" s="32">
        <f t="shared" si="4"/>
        <v>0.27</v>
      </c>
      <c r="L28" s="32">
        <f t="shared" si="5"/>
        <v>0.27</v>
      </c>
      <c r="M28" s="32">
        <f t="shared" si="5"/>
        <v>0.27</v>
      </c>
      <c r="N28" s="156">
        <f t="shared" si="5"/>
        <v>0.27</v>
      </c>
      <c r="O28" s="156">
        <f t="shared" si="5"/>
        <v>0.27</v>
      </c>
      <c r="Q28" s="97" t="s">
        <v>305</v>
      </c>
    </row>
    <row r="29" spans="1:17">
      <c r="A29" s="10" t="s">
        <v>100</v>
      </c>
      <c r="B29" s="5" t="s">
        <v>48</v>
      </c>
      <c r="C29" s="32">
        <v>1.5</v>
      </c>
      <c r="D29" s="32">
        <v>1.5</v>
      </c>
      <c r="E29" s="32">
        <v>1.5</v>
      </c>
      <c r="F29" s="156">
        <v>1.5</v>
      </c>
      <c r="G29" s="156">
        <v>1.5</v>
      </c>
      <c r="H29" s="32" t="s">
        <v>24</v>
      </c>
      <c r="I29" s="32">
        <v>1</v>
      </c>
      <c r="J29" s="1">
        <v>1</v>
      </c>
      <c r="K29" s="32">
        <f t="shared" si="4"/>
        <v>1.5</v>
      </c>
      <c r="L29" s="32">
        <f t="shared" si="5"/>
        <v>1.5</v>
      </c>
      <c r="M29" s="32">
        <f t="shared" si="5"/>
        <v>1.5</v>
      </c>
      <c r="N29" s="156">
        <f t="shared" si="5"/>
        <v>1.5</v>
      </c>
      <c r="O29" s="156">
        <f t="shared" si="5"/>
        <v>1.5</v>
      </c>
      <c r="Q29" s="97" t="s">
        <v>305</v>
      </c>
    </row>
    <row r="31" spans="1:17">
      <c r="B31" s="42"/>
      <c r="C31" s="42"/>
      <c r="D31" s="42"/>
      <c r="E31" s="42"/>
    </row>
  </sheetData>
  <mergeCells count="20">
    <mergeCell ref="A2:A3"/>
    <mergeCell ref="B2:B3"/>
    <mergeCell ref="F2:F3"/>
    <mergeCell ref="H2:H3"/>
    <mergeCell ref="Q1:Q4"/>
    <mergeCell ref="A4:K4"/>
    <mergeCell ref="A19:O19"/>
    <mergeCell ref="A23:O23"/>
    <mergeCell ref="K17:O17"/>
    <mergeCell ref="A17:A18"/>
    <mergeCell ref="B17:B18"/>
    <mergeCell ref="H17:H18"/>
    <mergeCell ref="I17:I18"/>
    <mergeCell ref="J17:J18"/>
    <mergeCell ref="A9:K9"/>
    <mergeCell ref="C17:G17"/>
    <mergeCell ref="A1:K1"/>
    <mergeCell ref="C2:E2"/>
    <mergeCell ref="I2:K2"/>
    <mergeCell ref="G2:G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3" sqref="B13"/>
    </sheetView>
  </sheetViews>
  <sheetFormatPr defaultColWidth="9.1796875" defaultRowHeight="10"/>
  <cols>
    <col min="1" max="1" width="5.26953125" style="21" bestFit="1" customWidth="1"/>
    <col min="2" max="2" width="43.453125" style="35" customWidth="1"/>
    <col min="3" max="3" width="8" style="36" bestFit="1" customWidth="1"/>
    <col min="4" max="4" width="8.453125" style="36" customWidth="1"/>
    <col min="5" max="5" width="7.1796875" style="36" bestFit="1" customWidth="1"/>
    <col min="6" max="6" width="13.54296875" style="35" customWidth="1"/>
    <col min="7" max="7" width="13.54296875" style="36" customWidth="1"/>
    <col min="8" max="8" width="4" style="35" bestFit="1" customWidth="1"/>
    <col min="9" max="9" width="8.81640625" style="36" bestFit="1" customWidth="1"/>
    <col min="10" max="10" width="8.453125" style="36" bestFit="1" customWidth="1"/>
    <col min="11" max="11" width="7.1796875" style="36" bestFit="1" customWidth="1"/>
    <col min="12" max="12" width="5.453125" style="35" customWidth="1"/>
    <col min="13" max="13" width="13.54296875" style="35" customWidth="1"/>
    <col min="14" max="16384" width="9.1796875" style="35"/>
  </cols>
  <sheetData>
    <row r="1" spans="1:13" ht="10.5">
      <c r="A1" s="201" t="s">
        <v>125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M1" s="201" t="s">
        <v>165</v>
      </c>
    </row>
    <row r="2" spans="1:13" ht="21">
      <c r="A2" s="9" t="s">
        <v>0</v>
      </c>
      <c r="B2" s="9" t="s">
        <v>1</v>
      </c>
      <c r="C2" s="90" t="s">
        <v>167</v>
      </c>
      <c r="D2" s="90" t="s">
        <v>168</v>
      </c>
      <c r="E2" s="90" t="s">
        <v>166</v>
      </c>
      <c r="F2" s="9" t="s">
        <v>2</v>
      </c>
      <c r="G2" s="90" t="s">
        <v>3</v>
      </c>
      <c r="H2" s="92" t="s">
        <v>4</v>
      </c>
      <c r="I2" s="90" t="s">
        <v>167</v>
      </c>
      <c r="J2" s="90" t="s">
        <v>168</v>
      </c>
      <c r="K2" s="90" t="s">
        <v>166</v>
      </c>
      <c r="M2" s="201"/>
    </row>
    <row r="3" spans="1:13" ht="10.5">
      <c r="A3" s="202" t="s">
        <v>169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M3" s="201"/>
    </row>
    <row r="4" spans="1:13" ht="20">
      <c r="A4" s="3" t="s">
        <v>104</v>
      </c>
      <c r="B4" s="23" t="s">
        <v>171</v>
      </c>
      <c r="C4" s="31" t="s">
        <v>126</v>
      </c>
      <c r="D4" s="31" t="s">
        <v>127</v>
      </c>
      <c r="E4" s="31">
        <v>1.7999999999999999E-2</v>
      </c>
      <c r="F4" s="3" t="s">
        <v>5</v>
      </c>
      <c r="G4" s="31">
        <f>3^0.5</f>
        <v>1.7320508075688772</v>
      </c>
      <c r="H4" s="3">
        <v>1</v>
      </c>
      <c r="I4" s="31" t="s">
        <v>126</v>
      </c>
      <c r="J4" s="31" t="s">
        <v>127</v>
      </c>
      <c r="K4" s="31">
        <f>E4/$G4</f>
        <v>1.0392304845413263E-2</v>
      </c>
      <c r="M4" s="95"/>
    </row>
    <row r="5" spans="1:13">
      <c r="A5" s="3" t="s">
        <v>105</v>
      </c>
      <c r="B5" s="23" t="s">
        <v>172</v>
      </c>
      <c r="C5" s="31" t="s">
        <v>126</v>
      </c>
      <c r="D5" s="31" t="s">
        <v>127</v>
      </c>
      <c r="E5" s="31">
        <v>0</v>
      </c>
      <c r="F5" s="3" t="s">
        <v>5</v>
      </c>
      <c r="G5" s="31">
        <f>3^0.5</f>
        <v>1.7320508075688772</v>
      </c>
      <c r="H5" s="3">
        <v>1</v>
      </c>
      <c r="I5" s="31" t="s">
        <v>126</v>
      </c>
      <c r="J5" s="31" t="s">
        <v>127</v>
      </c>
      <c r="K5" s="31">
        <f t="shared" ref="K5:K15" si="0">E5/$G5</f>
        <v>0</v>
      </c>
      <c r="M5" s="96"/>
    </row>
    <row r="6" spans="1:13">
      <c r="A6" s="3" t="s">
        <v>106</v>
      </c>
      <c r="B6" s="23" t="s">
        <v>6</v>
      </c>
      <c r="C6" s="31" t="s">
        <v>126</v>
      </c>
      <c r="D6" s="31" t="s">
        <v>127</v>
      </c>
      <c r="E6" s="31">
        <v>0.1</v>
      </c>
      <c r="F6" s="3" t="s">
        <v>160</v>
      </c>
      <c r="G6" s="31">
        <v>1</v>
      </c>
      <c r="H6" s="3">
        <v>1</v>
      </c>
      <c r="I6" s="31" t="s">
        <v>126</v>
      </c>
      <c r="J6" s="31" t="s">
        <v>127</v>
      </c>
      <c r="K6" s="31">
        <f t="shared" si="0"/>
        <v>0.1</v>
      </c>
      <c r="M6" s="96"/>
    </row>
    <row r="7" spans="1:13">
      <c r="A7" s="3" t="s">
        <v>108</v>
      </c>
      <c r="B7" s="23" t="s">
        <v>173</v>
      </c>
      <c r="C7" s="31" t="s">
        <v>126</v>
      </c>
      <c r="D7" s="31" t="s">
        <v>127</v>
      </c>
      <c r="E7" s="31">
        <v>1.7999999999999999E-2</v>
      </c>
      <c r="F7" s="3" t="s">
        <v>5</v>
      </c>
      <c r="G7" s="31">
        <f t="shared" ref="G7:G8" si="1">3^0.5</f>
        <v>1.7320508075688772</v>
      </c>
      <c r="H7" s="3">
        <v>1</v>
      </c>
      <c r="I7" s="31" t="s">
        <v>126</v>
      </c>
      <c r="J7" s="31" t="s">
        <v>127</v>
      </c>
      <c r="K7" s="31">
        <f t="shared" si="0"/>
        <v>1.0392304845413263E-2</v>
      </c>
      <c r="M7" s="96"/>
    </row>
    <row r="8" spans="1:13">
      <c r="A8" s="3" t="s">
        <v>209</v>
      </c>
      <c r="B8" s="23" t="s">
        <v>174</v>
      </c>
      <c r="C8" s="31" t="s">
        <v>126</v>
      </c>
      <c r="D8" s="31" t="s">
        <v>127</v>
      </c>
      <c r="E8" s="31">
        <v>0</v>
      </c>
      <c r="F8" s="3" t="s">
        <v>5</v>
      </c>
      <c r="G8" s="31">
        <f t="shared" si="1"/>
        <v>1.7320508075688772</v>
      </c>
      <c r="H8" s="3">
        <v>1</v>
      </c>
      <c r="I8" s="31" t="s">
        <v>126</v>
      </c>
      <c r="J8" s="31" t="s">
        <v>127</v>
      </c>
      <c r="K8" s="31">
        <f t="shared" si="0"/>
        <v>0</v>
      </c>
      <c r="M8" s="96"/>
    </row>
    <row r="9" spans="1:13">
      <c r="A9" s="3" t="s">
        <v>107</v>
      </c>
      <c r="B9" s="23" t="s">
        <v>7</v>
      </c>
      <c r="C9" s="31" t="s">
        <v>126</v>
      </c>
      <c r="D9" s="31" t="s">
        <v>127</v>
      </c>
      <c r="E9" s="31">
        <v>0.05</v>
      </c>
      <c r="F9" s="3" t="s">
        <v>160</v>
      </c>
      <c r="G9" s="31">
        <v>1</v>
      </c>
      <c r="H9" s="3">
        <v>1</v>
      </c>
      <c r="I9" s="31" t="s">
        <v>126</v>
      </c>
      <c r="J9" s="31" t="s">
        <v>127</v>
      </c>
      <c r="K9" s="31">
        <f t="shared" si="0"/>
        <v>0.05</v>
      </c>
      <c r="M9" s="96"/>
    </row>
    <row r="10" spans="1:13" ht="30">
      <c r="A10" s="3" t="str">
        <f>TE!A18</f>
        <v>C1-7</v>
      </c>
      <c r="B10" s="23" t="str">
        <f>TE!B18</f>
        <v>Uncertainty of the RF power measurement equipment (e.g. spectrum analyzer, power meter) - low power (UEM, absolute ACLR)</v>
      </c>
      <c r="C10" s="31" t="s">
        <v>126</v>
      </c>
      <c r="D10" s="31" t="s">
        <v>127</v>
      </c>
      <c r="E10" s="31">
        <f>TE!E18</f>
        <v>0.6</v>
      </c>
      <c r="F10" s="3" t="s">
        <v>160</v>
      </c>
      <c r="G10" s="31">
        <v>1</v>
      </c>
      <c r="H10" s="3">
        <v>1</v>
      </c>
      <c r="I10" s="31" t="s">
        <v>126</v>
      </c>
      <c r="J10" s="31" t="s">
        <v>127</v>
      </c>
      <c r="K10" s="31">
        <f t="shared" si="0"/>
        <v>0.6</v>
      </c>
      <c r="M10" s="96"/>
    </row>
    <row r="11" spans="1:13">
      <c r="A11" s="3" t="s">
        <v>113</v>
      </c>
      <c r="B11" s="23" t="s">
        <v>183</v>
      </c>
      <c r="C11" s="31" t="s">
        <v>126</v>
      </c>
      <c r="D11" s="31" t="s">
        <v>127</v>
      </c>
      <c r="E11" s="31">
        <v>0.25</v>
      </c>
      <c r="F11" s="3" t="s">
        <v>160</v>
      </c>
      <c r="G11" s="31">
        <v>1</v>
      </c>
      <c r="H11" s="3">
        <v>1</v>
      </c>
      <c r="I11" s="31" t="s">
        <v>126</v>
      </c>
      <c r="J11" s="31" t="s">
        <v>127</v>
      </c>
      <c r="K11" s="31">
        <f t="shared" si="0"/>
        <v>0.25</v>
      </c>
      <c r="M11" s="96"/>
    </row>
    <row r="12" spans="1:13">
      <c r="A12" s="3" t="s">
        <v>214</v>
      </c>
      <c r="B12" s="23" t="s">
        <v>211</v>
      </c>
      <c r="C12" s="31" t="s">
        <v>126</v>
      </c>
      <c r="D12" s="31" t="s">
        <v>127</v>
      </c>
      <c r="E12" s="31">
        <v>0</v>
      </c>
      <c r="F12" s="3" t="s">
        <v>160</v>
      </c>
      <c r="G12" s="31">
        <v>1</v>
      </c>
      <c r="H12" s="3">
        <v>1</v>
      </c>
      <c r="I12" s="31" t="s">
        <v>126</v>
      </c>
      <c r="J12" s="31" t="s">
        <v>127</v>
      </c>
      <c r="K12" s="31">
        <f t="shared" si="0"/>
        <v>0</v>
      </c>
      <c r="M12" s="96"/>
    </row>
    <row r="13" spans="1:13">
      <c r="A13" s="3" t="s">
        <v>213</v>
      </c>
      <c r="B13" s="23" t="s">
        <v>212</v>
      </c>
      <c r="C13" s="31" t="s">
        <v>126</v>
      </c>
      <c r="D13" s="31" t="s">
        <v>127</v>
      </c>
      <c r="E13" s="31">
        <v>2.25</v>
      </c>
      <c r="F13" s="3" t="s">
        <v>160</v>
      </c>
      <c r="G13" s="31">
        <v>1</v>
      </c>
      <c r="H13" s="3">
        <v>1</v>
      </c>
      <c r="I13" s="31" t="s">
        <v>126</v>
      </c>
      <c r="J13" s="31" t="s">
        <v>127</v>
      </c>
      <c r="K13" s="31">
        <f t="shared" si="0"/>
        <v>2.25</v>
      </c>
      <c r="M13" s="96"/>
    </row>
    <row r="14" spans="1:13">
      <c r="A14" s="3" t="s">
        <v>109</v>
      </c>
      <c r="B14" s="23" t="s">
        <v>8</v>
      </c>
      <c r="C14" s="31" t="s">
        <v>126</v>
      </c>
      <c r="D14" s="31" t="s">
        <v>127</v>
      </c>
      <c r="E14" s="31">
        <v>0.42</v>
      </c>
      <c r="F14" s="3" t="s">
        <v>9</v>
      </c>
      <c r="G14" s="31">
        <f>2^0.5</f>
        <v>1.4142135623730951</v>
      </c>
      <c r="H14" s="3">
        <v>1</v>
      </c>
      <c r="I14" s="31" t="s">
        <v>126</v>
      </c>
      <c r="J14" s="31" t="s">
        <v>127</v>
      </c>
      <c r="K14" s="31">
        <f t="shared" si="0"/>
        <v>0.29698484809834991</v>
      </c>
      <c r="M14" s="96"/>
    </row>
    <row r="15" spans="1:13">
      <c r="A15" s="8" t="s">
        <v>110</v>
      </c>
      <c r="B15" s="44" t="s">
        <v>10</v>
      </c>
      <c r="C15" s="34" t="s">
        <v>126</v>
      </c>
      <c r="D15" s="34" t="s">
        <v>127</v>
      </c>
      <c r="E15" s="34">
        <v>0.1</v>
      </c>
      <c r="F15" s="8" t="s">
        <v>5</v>
      </c>
      <c r="G15" s="34">
        <f>3^0.5</f>
        <v>1.7320508075688772</v>
      </c>
      <c r="H15" s="8">
        <v>1</v>
      </c>
      <c r="I15" s="34" t="s">
        <v>126</v>
      </c>
      <c r="J15" s="34" t="s">
        <v>127</v>
      </c>
      <c r="K15" s="34">
        <f t="shared" si="0"/>
        <v>5.7735026918962581E-2</v>
      </c>
      <c r="M15" s="96"/>
    </row>
    <row r="16" spans="1:13" ht="10.5">
      <c r="A16" s="202" t="s">
        <v>11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M16" s="96"/>
    </row>
    <row r="17" spans="1:13" ht="20">
      <c r="A17" s="16" t="s">
        <v>114</v>
      </c>
      <c r="B17" s="4" t="s">
        <v>12</v>
      </c>
      <c r="C17" s="34" t="s">
        <v>126</v>
      </c>
      <c r="D17" s="34" t="s">
        <v>127</v>
      </c>
      <c r="E17" s="34">
        <v>0.56999999999999995</v>
      </c>
      <c r="F17" s="8" t="s">
        <v>9</v>
      </c>
      <c r="G17" s="34">
        <f>2^0.5</f>
        <v>1.4142135623730951</v>
      </c>
      <c r="H17" s="8">
        <v>1</v>
      </c>
      <c r="I17" s="34" t="s">
        <v>126</v>
      </c>
      <c r="J17" s="34" t="s">
        <v>127</v>
      </c>
      <c r="K17" s="34">
        <f t="shared" ref="K17:K29" si="2">E17/$G17</f>
        <v>0.40305086527633205</v>
      </c>
      <c r="M17" s="96"/>
    </row>
    <row r="18" spans="1:13" ht="20">
      <c r="A18" s="16" t="s">
        <v>115</v>
      </c>
      <c r="B18" s="4" t="s">
        <v>13</v>
      </c>
      <c r="C18" s="34" t="s">
        <v>126</v>
      </c>
      <c r="D18" s="34" t="s">
        <v>127</v>
      </c>
      <c r="E18" s="34">
        <v>0.43</v>
      </c>
      <c r="F18" s="8" t="s">
        <v>5</v>
      </c>
      <c r="G18" s="34">
        <f>3^0.5</f>
        <v>1.7320508075688772</v>
      </c>
      <c r="H18" s="8">
        <v>1</v>
      </c>
      <c r="I18" s="34" t="s">
        <v>126</v>
      </c>
      <c r="J18" s="34" t="s">
        <v>127</v>
      </c>
      <c r="K18" s="34">
        <f t="shared" si="2"/>
        <v>0.2482606157515391</v>
      </c>
      <c r="M18" s="96"/>
    </row>
    <row r="19" spans="1:13" ht="20">
      <c r="A19" s="16" t="s">
        <v>117</v>
      </c>
      <c r="B19" s="4" t="s">
        <v>14</v>
      </c>
      <c r="C19" s="34" t="s">
        <v>126</v>
      </c>
      <c r="D19" s="34" t="s">
        <v>127</v>
      </c>
      <c r="E19" s="34">
        <v>0.56999999999999995</v>
      </c>
      <c r="F19" s="8" t="s">
        <v>9</v>
      </c>
      <c r="G19" s="34">
        <f>2^0.5</f>
        <v>1.4142135623730951</v>
      </c>
      <c r="H19" s="8">
        <v>1</v>
      </c>
      <c r="I19" s="34" t="s">
        <v>126</v>
      </c>
      <c r="J19" s="34" t="s">
        <v>127</v>
      </c>
      <c r="K19" s="34">
        <f t="shared" si="2"/>
        <v>0.40305086527633205</v>
      </c>
      <c r="M19" s="96"/>
    </row>
    <row r="20" spans="1:13">
      <c r="A20" s="16" t="s">
        <v>116</v>
      </c>
      <c r="B20" s="4" t="s">
        <v>6</v>
      </c>
      <c r="C20" s="34" t="s">
        <v>126</v>
      </c>
      <c r="D20" s="34" t="s">
        <v>127</v>
      </c>
      <c r="E20" s="34">
        <v>0.1</v>
      </c>
      <c r="F20" s="8" t="s">
        <v>160</v>
      </c>
      <c r="G20" s="34">
        <v>1</v>
      </c>
      <c r="H20" s="8">
        <v>1</v>
      </c>
      <c r="I20" s="34" t="s">
        <v>126</v>
      </c>
      <c r="J20" s="34" t="s">
        <v>127</v>
      </c>
      <c r="K20" s="34">
        <f t="shared" si="2"/>
        <v>0.1</v>
      </c>
      <c r="M20" s="96"/>
    </row>
    <row r="21" spans="1:13" ht="20">
      <c r="A21" s="16" t="s">
        <v>118</v>
      </c>
      <c r="B21" s="4" t="s">
        <v>119</v>
      </c>
      <c r="C21" s="34" t="s">
        <v>126</v>
      </c>
      <c r="D21" s="34" t="s">
        <v>127</v>
      </c>
      <c r="E21" s="34">
        <v>1.7999999999999999E-2</v>
      </c>
      <c r="F21" s="8" t="s">
        <v>5</v>
      </c>
      <c r="G21" s="34">
        <f t="shared" ref="G21:G22" si="3">3^0.5</f>
        <v>1.7320508075688772</v>
      </c>
      <c r="H21" s="8">
        <v>1</v>
      </c>
      <c r="I21" s="34" t="s">
        <v>126</v>
      </c>
      <c r="J21" s="34" t="s">
        <v>127</v>
      </c>
      <c r="K21" s="34">
        <f t="shared" si="2"/>
        <v>1.0392304845413263E-2</v>
      </c>
      <c r="M21" s="96"/>
    </row>
    <row r="22" spans="1:13" ht="20">
      <c r="A22" s="16" t="s">
        <v>215</v>
      </c>
      <c r="B22" s="4" t="s">
        <v>15</v>
      </c>
      <c r="C22" s="34" t="s">
        <v>126</v>
      </c>
      <c r="D22" s="34" t="s">
        <v>127</v>
      </c>
      <c r="E22" s="34">
        <v>0</v>
      </c>
      <c r="F22" s="8" t="s">
        <v>5</v>
      </c>
      <c r="G22" s="34">
        <f t="shared" si="3"/>
        <v>1.7320508075688772</v>
      </c>
      <c r="H22" s="8">
        <v>1</v>
      </c>
      <c r="I22" s="34" t="s">
        <v>126</v>
      </c>
      <c r="J22" s="34" t="s">
        <v>127</v>
      </c>
      <c r="K22" s="34">
        <f t="shared" si="2"/>
        <v>0</v>
      </c>
      <c r="M22" s="96"/>
    </row>
    <row r="23" spans="1:13">
      <c r="A23" s="16" t="s">
        <v>120</v>
      </c>
      <c r="B23" s="4" t="s">
        <v>7</v>
      </c>
      <c r="C23" s="34" t="s">
        <v>126</v>
      </c>
      <c r="D23" s="34" t="s">
        <v>127</v>
      </c>
      <c r="E23" s="34">
        <v>7.0000000000000007E-2</v>
      </c>
      <c r="F23" s="8" t="s">
        <v>160</v>
      </c>
      <c r="G23" s="34">
        <v>1</v>
      </c>
      <c r="H23" s="8">
        <v>1</v>
      </c>
      <c r="I23" s="34" t="s">
        <v>126</v>
      </c>
      <c r="J23" s="34" t="s">
        <v>127</v>
      </c>
      <c r="K23" s="34">
        <f t="shared" si="2"/>
        <v>7.0000000000000007E-2</v>
      </c>
      <c r="M23" s="96"/>
    </row>
    <row r="24" spans="1:13">
      <c r="A24" s="16" t="str">
        <f>TE!A16</f>
        <v>C1-3</v>
      </c>
      <c r="B24" s="26" t="str">
        <f>TE!B16</f>
        <v>Uncertainty of the network analyzer</v>
      </c>
      <c r="C24" s="34" t="s">
        <v>126</v>
      </c>
      <c r="D24" s="34" t="s">
        <v>127</v>
      </c>
      <c r="E24" s="34">
        <f>TE!E16</f>
        <v>0.3</v>
      </c>
      <c r="F24" s="34" t="str">
        <f>TE!H16</f>
        <v xml:space="preserve"> Gaussian</v>
      </c>
      <c r="G24" s="34">
        <f>TE!I16</f>
        <v>1</v>
      </c>
      <c r="H24" s="8">
        <v>1</v>
      </c>
      <c r="I24" s="34" t="s">
        <v>126</v>
      </c>
      <c r="J24" s="34" t="s">
        <v>127</v>
      </c>
      <c r="K24" s="34">
        <f t="shared" si="2"/>
        <v>0.3</v>
      </c>
      <c r="M24" s="96"/>
    </row>
    <row r="25" spans="1:13">
      <c r="A25" s="16" t="s">
        <v>121</v>
      </c>
      <c r="B25" s="4" t="s">
        <v>16</v>
      </c>
      <c r="C25" s="34" t="s">
        <v>126</v>
      </c>
      <c r="D25" s="34" t="s">
        <v>127</v>
      </c>
      <c r="E25" s="34">
        <v>0.18</v>
      </c>
      <c r="F25" s="8" t="s">
        <v>5</v>
      </c>
      <c r="G25" s="34">
        <f>3^0.5</f>
        <v>1.7320508075688772</v>
      </c>
      <c r="H25" s="8">
        <v>1</v>
      </c>
      <c r="I25" s="34" t="s">
        <v>126</v>
      </c>
      <c r="J25" s="34" t="s">
        <v>127</v>
      </c>
      <c r="K25" s="34">
        <f t="shared" si="2"/>
        <v>0.10392304845413264</v>
      </c>
      <c r="M25" s="96"/>
    </row>
    <row r="26" spans="1:13">
      <c r="A26" s="16" t="s">
        <v>122</v>
      </c>
      <c r="B26" s="4" t="s">
        <v>17</v>
      </c>
      <c r="C26" s="34" t="s">
        <v>126</v>
      </c>
      <c r="D26" s="34" t="s">
        <v>127</v>
      </c>
      <c r="E26" s="34">
        <v>0.1</v>
      </c>
      <c r="F26" s="8" t="s">
        <v>160</v>
      </c>
      <c r="G26" s="34">
        <v>1</v>
      </c>
      <c r="H26" s="8">
        <v>1</v>
      </c>
      <c r="I26" s="34" t="s">
        <v>126</v>
      </c>
      <c r="J26" s="34" t="s">
        <v>127</v>
      </c>
      <c r="K26" s="34">
        <f t="shared" si="2"/>
        <v>0.1</v>
      </c>
      <c r="M26" s="96"/>
    </row>
    <row r="27" spans="1:13">
      <c r="A27" s="16" t="s">
        <v>123</v>
      </c>
      <c r="B27" s="4" t="s">
        <v>18</v>
      </c>
      <c r="C27" s="34" t="s">
        <v>126</v>
      </c>
      <c r="D27" s="34" t="s">
        <v>127</v>
      </c>
      <c r="E27" s="34">
        <v>0.18</v>
      </c>
      <c r="F27" s="8" t="s">
        <v>5</v>
      </c>
      <c r="G27" s="34">
        <f t="shared" ref="G27:G29" si="4">3^0.5</f>
        <v>1.7320508075688772</v>
      </c>
      <c r="H27" s="8">
        <v>1</v>
      </c>
      <c r="I27" s="34" t="s">
        <v>126</v>
      </c>
      <c r="J27" s="34" t="s">
        <v>127</v>
      </c>
      <c r="K27" s="34">
        <f t="shared" si="2"/>
        <v>0.10392304845413264</v>
      </c>
      <c r="M27" s="96"/>
    </row>
    <row r="28" spans="1:13">
      <c r="A28" s="16" t="str">
        <f>TE!A17</f>
        <v>C1-4</v>
      </c>
      <c r="B28" s="26" t="str">
        <f>TE!B17</f>
        <v>Uncertainty of the absolute gain of the reference antenna</v>
      </c>
      <c r="C28" s="34" t="s">
        <v>126</v>
      </c>
      <c r="D28" s="34" t="s">
        <v>127</v>
      </c>
      <c r="E28" s="34">
        <f>TE!E17</f>
        <v>0.52</v>
      </c>
      <c r="F28" s="8" t="s">
        <v>5</v>
      </c>
      <c r="G28" s="34">
        <f t="shared" si="4"/>
        <v>1.7320508075688772</v>
      </c>
      <c r="H28" s="8">
        <v>1</v>
      </c>
      <c r="I28" s="34" t="s">
        <v>126</v>
      </c>
      <c r="J28" s="34" t="s">
        <v>127</v>
      </c>
      <c r="K28" s="34">
        <f t="shared" si="2"/>
        <v>0.30022213997860542</v>
      </c>
      <c r="M28" s="96"/>
    </row>
    <row r="29" spans="1:13">
      <c r="A29" s="16" t="s">
        <v>124</v>
      </c>
      <c r="B29" s="4" t="s">
        <v>19</v>
      </c>
      <c r="C29" s="34" t="s">
        <v>126</v>
      </c>
      <c r="D29" s="34" t="s">
        <v>127</v>
      </c>
      <c r="E29" s="34">
        <v>0</v>
      </c>
      <c r="F29" s="8" t="s">
        <v>5</v>
      </c>
      <c r="G29" s="34">
        <f t="shared" si="4"/>
        <v>1.7320508075688772</v>
      </c>
      <c r="H29" s="8">
        <v>1</v>
      </c>
      <c r="I29" s="34" t="s">
        <v>126</v>
      </c>
      <c r="J29" s="34" t="s">
        <v>127</v>
      </c>
      <c r="K29" s="34">
        <f t="shared" si="2"/>
        <v>0</v>
      </c>
      <c r="M29" s="96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0"/>
  <sheetViews>
    <sheetView topLeftCell="A14" zoomScaleNormal="100" workbookViewId="0">
      <selection activeCell="E24" sqref="E24"/>
    </sheetView>
  </sheetViews>
  <sheetFormatPr defaultColWidth="9.1796875" defaultRowHeight="10"/>
  <cols>
    <col min="1" max="1" width="7.1796875" style="21" bestFit="1" customWidth="1"/>
    <col min="2" max="2" width="64.1796875" style="18" bestFit="1" customWidth="1"/>
    <col min="3" max="3" width="7.81640625" style="24" bestFit="1" customWidth="1"/>
    <col min="4" max="4" width="6.54296875" style="24" bestFit="1" customWidth="1"/>
    <col min="5" max="5" width="6.54296875" style="24" customWidth="1"/>
    <col min="6" max="6" width="24.26953125" style="21" bestFit="1" customWidth="1"/>
    <col min="7" max="7" width="29.7265625" style="24" bestFit="1" customWidth="1"/>
    <col min="8" max="8" width="4" style="24" bestFit="1" customWidth="1"/>
    <col min="9" max="9" width="7.81640625" style="24" bestFit="1" customWidth="1"/>
    <col min="10" max="10" width="6.54296875" style="24" bestFit="1" customWidth="1"/>
    <col min="11" max="11" width="11.7265625" style="24" customWidth="1"/>
    <col min="12" max="12" width="3" style="21" customWidth="1"/>
    <col min="13" max="14" width="10" style="99" bestFit="1" customWidth="1"/>
    <col min="15" max="15" width="10" style="99" customWidth="1"/>
    <col min="16" max="16" width="4.81640625" style="21" customWidth="1"/>
    <col min="17" max="17" width="49.1796875" style="21" customWidth="1"/>
    <col min="18" max="16384" width="9.1796875" style="21"/>
  </cols>
  <sheetData>
    <row r="1" spans="1:17" ht="11.25" customHeight="1">
      <c r="B1" s="207" t="s">
        <v>149</v>
      </c>
      <c r="C1" s="252"/>
      <c r="D1" s="252"/>
      <c r="E1" s="253"/>
      <c r="F1" s="24"/>
      <c r="Q1" s="215" t="s">
        <v>165</v>
      </c>
    </row>
    <row r="2" spans="1:17" ht="11.25" customHeight="1">
      <c r="B2" s="254"/>
      <c r="C2" s="218" t="s">
        <v>175</v>
      </c>
      <c r="D2" s="219"/>
      <c r="E2" s="220"/>
      <c r="F2" s="24"/>
      <c r="P2" s="39"/>
      <c r="Q2" s="216"/>
    </row>
    <row r="3" spans="1:17" ht="31.5">
      <c r="B3" s="254"/>
      <c r="C3" s="9" t="s">
        <v>288</v>
      </c>
      <c r="D3" s="9" t="s">
        <v>287</v>
      </c>
      <c r="E3" s="149" t="s">
        <v>271</v>
      </c>
      <c r="F3" s="24"/>
      <c r="P3" s="54"/>
      <c r="Q3" s="217"/>
    </row>
    <row r="4" spans="1:17">
      <c r="B4" s="30" t="s">
        <v>144</v>
      </c>
      <c r="C4" s="28"/>
      <c r="D4" s="28"/>
      <c r="E4" s="28"/>
      <c r="F4" s="46"/>
      <c r="G4" s="46"/>
      <c r="H4" s="46"/>
      <c r="I4" s="46"/>
      <c r="J4" s="46"/>
      <c r="K4" s="46"/>
      <c r="L4" s="42"/>
      <c r="P4" s="18"/>
      <c r="Q4" s="41"/>
    </row>
    <row r="5" spans="1:17">
      <c r="B5" s="30" t="s">
        <v>145</v>
      </c>
      <c r="C5" s="28">
        <f>I44</f>
        <v>1.7366908829533634</v>
      </c>
      <c r="D5" s="28">
        <f>J44</f>
        <v>2.0697398925790975</v>
      </c>
      <c r="E5" s="144">
        <f>K44</f>
        <v>2.9780491373604523</v>
      </c>
      <c r="F5" s="46"/>
      <c r="G5" s="46"/>
      <c r="H5" s="46"/>
      <c r="I5" s="46"/>
      <c r="J5" s="46"/>
      <c r="K5" s="46"/>
      <c r="L5" s="42"/>
      <c r="P5" s="18"/>
      <c r="Q5" s="41"/>
    </row>
    <row r="6" spans="1:17">
      <c r="B6" s="3" t="s">
        <v>146</v>
      </c>
      <c r="C6" s="28"/>
      <c r="D6" s="28"/>
      <c r="E6" s="28"/>
      <c r="F6" s="46"/>
      <c r="G6" s="46"/>
      <c r="H6" s="46"/>
      <c r="I6" s="46"/>
      <c r="J6" s="46"/>
      <c r="K6" s="46"/>
      <c r="L6" s="42"/>
      <c r="P6" s="18"/>
      <c r="Q6" s="41"/>
    </row>
    <row r="7" spans="1:17">
      <c r="B7" s="30" t="s">
        <v>147</v>
      </c>
      <c r="C7" s="28"/>
      <c r="D7" s="28"/>
      <c r="E7" s="28"/>
      <c r="F7" s="46"/>
      <c r="G7" s="46"/>
      <c r="H7" s="46"/>
      <c r="I7" s="46"/>
      <c r="J7" s="46"/>
      <c r="K7" s="46"/>
      <c r="L7" s="42"/>
      <c r="P7" s="18"/>
      <c r="Q7" s="41"/>
    </row>
    <row r="8" spans="1:17">
      <c r="B8" s="30" t="s">
        <v>148</v>
      </c>
      <c r="C8" s="28"/>
      <c r="D8" s="28"/>
      <c r="E8" s="28"/>
      <c r="F8" s="46"/>
      <c r="G8" s="46"/>
      <c r="H8" s="46"/>
      <c r="I8" s="46"/>
      <c r="J8" s="46"/>
      <c r="K8" s="46"/>
      <c r="L8" s="42"/>
      <c r="P8" s="18"/>
      <c r="Q8" s="41"/>
    </row>
    <row r="9" spans="1:17" ht="10.5">
      <c r="B9" s="53" t="s">
        <v>64</v>
      </c>
      <c r="C9" s="29">
        <v>1.7</v>
      </c>
      <c r="D9" s="29">
        <v>2</v>
      </c>
      <c r="E9" s="160">
        <f>ROUND(MAX(E4:E8),1)</f>
        <v>3</v>
      </c>
      <c r="F9" s="46"/>
      <c r="G9" s="46"/>
      <c r="H9" s="46"/>
      <c r="I9" s="46"/>
      <c r="J9" s="46"/>
      <c r="K9" s="46"/>
      <c r="L9" s="42"/>
      <c r="P9" s="18"/>
      <c r="Q9" s="94" t="s">
        <v>256</v>
      </c>
    </row>
    <row r="10" spans="1:17">
      <c r="B10" s="42"/>
      <c r="C10" s="46"/>
      <c r="D10" s="46"/>
      <c r="E10" s="46"/>
      <c r="F10" s="46"/>
      <c r="G10" s="46"/>
      <c r="H10" s="46"/>
      <c r="I10" s="46"/>
      <c r="J10" s="46"/>
      <c r="K10" s="46"/>
      <c r="L10" s="42"/>
      <c r="P10" s="18"/>
      <c r="Q10" s="41"/>
    </row>
    <row r="11" spans="1:17" s="58" customFormat="1" ht="10.5">
      <c r="A11" s="256" t="s">
        <v>65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72"/>
      <c r="L11" s="56"/>
      <c r="M11" s="243" t="s">
        <v>31</v>
      </c>
      <c r="N11" s="243"/>
      <c r="O11" s="114"/>
      <c r="P11" s="57"/>
      <c r="Q11" s="98"/>
    </row>
    <row r="12" spans="1:17" s="58" customFormat="1" ht="10.5">
      <c r="A12" s="242" t="s">
        <v>0</v>
      </c>
      <c r="B12" s="249" t="s">
        <v>1</v>
      </c>
      <c r="C12" s="255" t="s">
        <v>230</v>
      </c>
      <c r="D12" s="255"/>
      <c r="E12" s="141"/>
      <c r="F12" s="249" t="s">
        <v>2</v>
      </c>
      <c r="G12" s="255" t="s">
        <v>3</v>
      </c>
      <c r="H12" s="260" t="s">
        <v>186</v>
      </c>
      <c r="I12" s="255" t="s">
        <v>176</v>
      </c>
      <c r="J12" s="255"/>
      <c r="K12" s="131"/>
      <c r="L12" s="59"/>
      <c r="M12" s="243"/>
      <c r="N12" s="243"/>
      <c r="O12" s="114"/>
      <c r="P12" s="57"/>
      <c r="Q12" s="98"/>
    </row>
    <row r="13" spans="1:17" s="61" customFormat="1" ht="21">
      <c r="A13" s="242"/>
      <c r="B13" s="249"/>
      <c r="C13" s="62" t="s">
        <v>157</v>
      </c>
      <c r="D13" s="62" t="s">
        <v>158</v>
      </c>
      <c r="E13" s="62"/>
      <c r="F13" s="249"/>
      <c r="G13" s="255"/>
      <c r="H13" s="260"/>
      <c r="I13" s="62" t="s">
        <v>157</v>
      </c>
      <c r="J13" s="62" t="s">
        <v>158</v>
      </c>
      <c r="K13" s="59"/>
      <c r="L13" s="60"/>
      <c r="M13" s="243"/>
      <c r="N13" s="243"/>
      <c r="O13" s="114"/>
      <c r="P13" s="57"/>
      <c r="Q13" s="89"/>
    </row>
    <row r="14" spans="1:17" s="58" customFormat="1" ht="10.5">
      <c r="A14" s="249" t="s">
        <v>169</v>
      </c>
      <c r="B14" s="249"/>
      <c r="C14" s="249"/>
      <c r="D14" s="249"/>
      <c r="E14" s="249"/>
      <c r="F14" s="249"/>
      <c r="G14" s="249"/>
      <c r="H14" s="249"/>
      <c r="I14" s="249"/>
      <c r="J14" s="249"/>
      <c r="K14" s="59"/>
      <c r="L14" s="59"/>
      <c r="M14" s="100"/>
      <c r="N14" s="100"/>
      <c r="O14" s="129"/>
      <c r="P14" s="57"/>
      <c r="Q14" s="98"/>
    </row>
    <row r="15" spans="1:17" s="58" customFormat="1" ht="10.5">
      <c r="A15" s="249" t="s">
        <v>11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1">
        <f>I15^2</f>
        <v>0</v>
      </c>
      <c r="N15" s="101">
        <f>J15^2</f>
        <v>0</v>
      </c>
      <c r="O15" s="114"/>
      <c r="P15" s="57"/>
      <c r="Q15" s="98"/>
    </row>
    <row r="16" spans="1:17" s="58" customFormat="1" ht="10.5">
      <c r="A16" s="242" t="s">
        <v>177</v>
      </c>
      <c r="B16" s="242"/>
      <c r="C16" s="242"/>
      <c r="D16" s="242"/>
      <c r="E16" s="242"/>
      <c r="F16" s="242"/>
      <c r="G16" s="242"/>
      <c r="H16" s="242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P16" s="57"/>
      <c r="Q16" s="98"/>
    </row>
    <row r="17" spans="1:17" s="58" customFormat="1" ht="10.5">
      <c r="A17" s="242" t="s">
        <v>178</v>
      </c>
      <c r="B17" s="242"/>
      <c r="C17" s="242"/>
      <c r="D17" s="242"/>
      <c r="E17" s="242"/>
      <c r="F17" s="242"/>
      <c r="G17" s="242"/>
      <c r="H17" s="242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P17" s="57"/>
      <c r="Q17" s="98"/>
    </row>
    <row r="18" spans="1:17">
      <c r="P18" s="18"/>
      <c r="Q18" s="41"/>
    </row>
    <row r="19" spans="1:17" ht="11.25" customHeight="1">
      <c r="A19" s="202" t="s">
        <v>191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M19" s="259" t="s">
        <v>31</v>
      </c>
      <c r="N19" s="259"/>
      <c r="O19" s="259"/>
      <c r="P19" s="18"/>
      <c r="Q19" s="41"/>
    </row>
    <row r="20" spans="1:17" ht="11.25" customHeight="1">
      <c r="A20" s="202" t="s">
        <v>0</v>
      </c>
      <c r="B20" s="202" t="s">
        <v>1</v>
      </c>
      <c r="C20" s="218" t="s">
        <v>230</v>
      </c>
      <c r="D20" s="219"/>
      <c r="E20" s="220"/>
      <c r="F20" s="202" t="s">
        <v>2</v>
      </c>
      <c r="G20" s="212" t="s">
        <v>3</v>
      </c>
      <c r="H20" s="251" t="s">
        <v>4</v>
      </c>
      <c r="I20" s="257" t="s">
        <v>176</v>
      </c>
      <c r="J20" s="257"/>
      <c r="K20" s="257"/>
      <c r="L20" s="13"/>
      <c r="M20" s="259"/>
      <c r="N20" s="259"/>
      <c r="O20" s="259"/>
      <c r="P20" s="18"/>
      <c r="Q20" s="41"/>
    </row>
    <row r="21" spans="1:17" ht="31.5">
      <c r="A21" s="202"/>
      <c r="B21" s="202"/>
      <c r="C21" s="9" t="s">
        <v>288</v>
      </c>
      <c r="D21" s="9" t="s">
        <v>287</v>
      </c>
      <c r="E21" s="149" t="s">
        <v>271</v>
      </c>
      <c r="F21" s="202"/>
      <c r="G21" s="212"/>
      <c r="H21" s="251"/>
      <c r="I21" s="9" t="s">
        <v>288</v>
      </c>
      <c r="J21" s="9" t="s">
        <v>287</v>
      </c>
      <c r="K21" s="146" t="s">
        <v>271</v>
      </c>
      <c r="L21" s="38"/>
      <c r="M21" s="259"/>
      <c r="N21" s="259"/>
      <c r="O21" s="259"/>
      <c r="P21" s="18"/>
      <c r="Q21" s="41"/>
    </row>
    <row r="22" spans="1:17" ht="11.25" customHeight="1">
      <c r="A22" s="207" t="s">
        <v>169</v>
      </c>
      <c r="B22" s="252"/>
      <c r="C22" s="252"/>
      <c r="D22" s="252"/>
      <c r="E22" s="252"/>
      <c r="F22" s="252"/>
      <c r="G22" s="252"/>
      <c r="H22" s="252"/>
      <c r="I22" s="252"/>
      <c r="J22" s="252"/>
      <c r="K22" s="253"/>
      <c r="L22" s="11"/>
      <c r="M22" s="258"/>
      <c r="N22" s="258"/>
      <c r="O22" s="258"/>
      <c r="P22" s="18"/>
      <c r="Q22" s="41"/>
    </row>
    <row r="23" spans="1:17">
      <c r="A23" s="8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34">
        <f>'CATR-Er'!I5</f>
        <v>1</v>
      </c>
      <c r="I23" s="2">
        <f t="shared" ref="I23:K27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N29" si="1">I23^2</f>
        <v>1.0000000000000002E-2</v>
      </c>
      <c r="N23" s="103">
        <f t="shared" si="1"/>
        <v>1.0000000000000002E-2</v>
      </c>
      <c r="O23" s="162">
        <f t="shared" ref="O23:O42" si="2">K23^2</f>
        <v>1.0000000000000002E-2</v>
      </c>
      <c r="P23" s="18"/>
      <c r="Q23" s="41"/>
    </row>
    <row r="24" spans="1:17" ht="20">
      <c r="A24" s="127" t="str">
        <f>'CATR-Er'!A7</f>
        <v>C1-1</v>
      </c>
      <c r="B24" s="171" t="str">
        <f>'CATR-Er'!B7</f>
        <v>Uncertainty of the RF power measurement equipment (e.g. spectrum analyzer, power meter) - high power (EIRP, TRP)</v>
      </c>
      <c r="C24" s="127">
        <f>'CATR-Er'!C7</f>
        <v>0.5</v>
      </c>
      <c r="D24" s="127">
        <f>'CATR-Er'!D7</f>
        <v>0.7</v>
      </c>
      <c r="E24" s="103"/>
      <c r="F24" s="8" t="str">
        <f>'CATR-Er'!G7</f>
        <v xml:space="preserve"> Gaussian</v>
      </c>
      <c r="G24" s="8">
        <f>'CATR-Er'!H7</f>
        <v>1</v>
      </c>
      <c r="H24" s="8">
        <f>'CATR-Er'!I7</f>
        <v>1</v>
      </c>
      <c r="I24" s="2">
        <f t="shared" si="0"/>
        <v>0.5</v>
      </c>
      <c r="J24" s="2">
        <f t="shared" si="0"/>
        <v>0.7</v>
      </c>
      <c r="K24" s="103"/>
      <c r="L24" s="14"/>
      <c r="M24" s="103">
        <f t="shared" si="1"/>
        <v>0.25</v>
      </c>
      <c r="N24" s="103">
        <f t="shared" si="1"/>
        <v>0.48999999999999994</v>
      </c>
      <c r="O24" s="162">
        <f t="shared" si="2"/>
        <v>0</v>
      </c>
      <c r="P24" s="18"/>
      <c r="Q24" s="41"/>
    </row>
    <row r="25" spans="1:17" ht="20">
      <c r="A25" s="127" t="str">
        <f>'CATR-Er'!A8</f>
        <v>C1-10</v>
      </c>
      <c r="B25" s="171" t="str">
        <f>'CATR-Er'!B8</f>
        <v>Uncertainty of the RF power measurement equipment (power meter, power sensor) - high power (EIRP)</v>
      </c>
      <c r="C25" s="103"/>
      <c r="D25" s="103"/>
      <c r="E25" s="153">
        <f>'CATR-Er'!F8</f>
        <v>0.98</v>
      </c>
      <c r="F25" s="127" t="str">
        <f>'CATR-Er'!G8</f>
        <v xml:space="preserve"> Gaussian</v>
      </c>
      <c r="G25" s="127">
        <f>'CATR-Er'!H8</f>
        <v>1</v>
      </c>
      <c r="H25" s="127">
        <f>'CATR-Er'!I8</f>
        <v>1</v>
      </c>
      <c r="I25" s="103"/>
      <c r="J25" s="103"/>
      <c r="K25" s="138">
        <f t="shared" si="0"/>
        <v>0.98</v>
      </c>
      <c r="L25" s="14"/>
      <c r="M25" s="103">
        <f t="shared" si="1"/>
        <v>0</v>
      </c>
      <c r="N25" s="103">
        <f t="shared" si="1"/>
        <v>0</v>
      </c>
      <c r="O25" s="162">
        <f t="shared" si="2"/>
        <v>0.96039999999999992</v>
      </c>
      <c r="P25" s="18"/>
      <c r="Q25" s="41"/>
    </row>
    <row r="26" spans="1:17">
      <c r="A26" s="8" t="str">
        <f>'CATR-Er'!A9</f>
        <v>A2-2a</v>
      </c>
      <c r="B26" s="26" t="str">
        <f>'CATR-Er'!B9</f>
        <v>Standing wave between BS and test range antenna</v>
      </c>
      <c r="C26" s="34">
        <f>'CATR-Er'!C9</f>
        <v>0.03</v>
      </c>
      <c r="D26" s="34">
        <f>'CATR-Er'!D9</f>
        <v>0.03</v>
      </c>
      <c r="E26" s="153">
        <f>'CATR-Er'!F9</f>
        <v>0.21</v>
      </c>
      <c r="F26" s="8" t="str">
        <f>'CATR-Er'!G9</f>
        <v>U-shaped</v>
      </c>
      <c r="G26" s="34">
        <f>'CATR-Er'!H9</f>
        <v>1.4142135623730951</v>
      </c>
      <c r="H26" s="34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138">
        <f t="shared" si="0"/>
        <v>0.14849242404917495</v>
      </c>
      <c r="L26" s="14"/>
      <c r="M26" s="103">
        <f t="shared" si="1"/>
        <v>4.4999999999999988E-4</v>
      </c>
      <c r="N26" s="103">
        <f t="shared" si="1"/>
        <v>4.4999999999999988E-4</v>
      </c>
      <c r="O26" s="162">
        <f t="shared" si="2"/>
        <v>2.2049999999999993E-2</v>
      </c>
      <c r="P26" s="18"/>
      <c r="Q26" s="41"/>
    </row>
    <row r="27" spans="1:17">
      <c r="A27" s="8" t="str">
        <f>'CATR-Er'!A10</f>
        <v>A2-3</v>
      </c>
      <c r="B27" s="26" t="str">
        <f>'CATR-Er'!B10</f>
        <v>RF leakage (SGH connector terminated &amp; test range antenna connector cable terminated)</v>
      </c>
      <c r="C27" s="34">
        <f>'CATR-Er'!C10</f>
        <v>0.01</v>
      </c>
      <c r="D27" s="34">
        <f>'CATR-Er'!D10</f>
        <v>0.01</v>
      </c>
      <c r="E27" s="153">
        <f>'CATR-Er'!F10</f>
        <v>1E-3</v>
      </c>
      <c r="F27" s="8" t="str">
        <f>'CATR-Er'!G10</f>
        <v>Gaussian</v>
      </c>
      <c r="G27" s="34">
        <f>'CATR-Er'!H10</f>
        <v>1</v>
      </c>
      <c r="H27" s="34">
        <f>'CATR-Er'!I10</f>
        <v>1</v>
      </c>
      <c r="I27" s="2">
        <f t="shared" si="0"/>
        <v>0.01</v>
      </c>
      <c r="J27" s="2">
        <f t="shared" si="0"/>
        <v>0.01</v>
      </c>
      <c r="K27" s="138">
        <f t="shared" si="0"/>
        <v>1E-3</v>
      </c>
      <c r="L27" s="14"/>
      <c r="M27" s="103">
        <f t="shared" si="1"/>
        <v>1E-4</v>
      </c>
      <c r="N27" s="103">
        <f t="shared" si="1"/>
        <v>1E-4</v>
      </c>
      <c r="O27" s="162">
        <f t="shared" si="2"/>
        <v>9.9999999999999995E-7</v>
      </c>
      <c r="P27" s="18"/>
      <c r="Q27" s="41"/>
    </row>
    <row r="28" spans="1:17">
      <c r="A28" s="8" t="str">
        <f>'CATR-Er'!A11</f>
        <v>A2-4a</v>
      </c>
      <c r="B28" s="26" t="str">
        <f>'CATR-Er'!B11</f>
        <v>QZ ripple experienced by BS</v>
      </c>
      <c r="C28" s="34">
        <f>'CATR-Er'!C11</f>
        <v>0.4</v>
      </c>
      <c r="D28" s="34">
        <f>'CATR-Er'!D11</f>
        <v>0.4</v>
      </c>
      <c r="E28" s="153">
        <f>'CATR-Er'!F11</f>
        <v>0.4</v>
      </c>
      <c r="F28" s="8" t="str">
        <f>'CATR-Er'!G11</f>
        <v xml:space="preserve">Gaussian </v>
      </c>
      <c r="G28" s="34">
        <f>'CATR-Er'!H11</f>
        <v>1</v>
      </c>
      <c r="H28" s="34">
        <f>'CATR-Er'!I11</f>
        <v>1</v>
      </c>
      <c r="I28" s="2">
        <f>C28/$G28</f>
        <v>0.4</v>
      </c>
      <c r="J28" s="2">
        <f>D28/$G28</f>
        <v>0.4</v>
      </c>
      <c r="K28" s="145">
        <v>0.4</v>
      </c>
      <c r="L28" s="14"/>
      <c r="M28" s="103">
        <f t="shared" si="1"/>
        <v>0.16000000000000003</v>
      </c>
      <c r="N28" s="103">
        <f t="shared" si="1"/>
        <v>0.16000000000000003</v>
      </c>
      <c r="O28" s="162">
        <f t="shared" si="2"/>
        <v>0.16000000000000003</v>
      </c>
      <c r="P28" s="18"/>
      <c r="Q28" s="41"/>
    </row>
    <row r="29" spans="1:17">
      <c r="A29" s="8" t="str">
        <f>'CATR-Er'!A12</f>
        <v>A2-12</v>
      </c>
      <c r="B29" s="26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34">
        <f>'CATR-Er'!I12</f>
        <v>1</v>
      </c>
      <c r="I29" s="2">
        <f>C29/$G29</f>
        <v>0.25</v>
      </c>
      <c r="J29" s="2">
        <f>D29/$G29</f>
        <v>0.25</v>
      </c>
      <c r="K29" s="138">
        <f>E29/$G29</f>
        <v>0.25</v>
      </c>
      <c r="L29" s="14"/>
      <c r="M29" s="103">
        <f t="shared" si="1"/>
        <v>6.25E-2</v>
      </c>
      <c r="N29" s="103">
        <f t="shared" si="1"/>
        <v>6.25E-2</v>
      </c>
      <c r="O29" s="162">
        <f t="shared" si="2"/>
        <v>6.25E-2</v>
      </c>
      <c r="P29" s="18"/>
      <c r="Q29" s="41"/>
    </row>
    <row r="30" spans="1:17" ht="11.25" customHeight="1">
      <c r="A30" s="207" t="s">
        <v>11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3"/>
      <c r="L30" s="11"/>
      <c r="M30" s="103"/>
      <c r="N30" s="103"/>
      <c r="O30" s="103"/>
      <c r="P30" s="18"/>
      <c r="Q30" s="41"/>
    </row>
    <row r="31" spans="1:17">
      <c r="A31" s="8" t="str">
        <f>'CATR-Er'!A22</f>
        <v>C1-3</v>
      </c>
      <c r="B31" s="26" t="str">
        <f>'CATR-Er'!B22</f>
        <v>Uncertainty of the network analyzer</v>
      </c>
      <c r="C31" s="34">
        <f>TE!C6</f>
        <v>0.3</v>
      </c>
      <c r="D31" s="34">
        <f>TE!D6</f>
        <v>0.3</v>
      </c>
      <c r="E31" s="153">
        <f>TE!E6</f>
        <v>0.85</v>
      </c>
      <c r="F31" s="8" t="str">
        <f>'CATR-Er'!G22</f>
        <v xml:space="preserve"> Gaussian</v>
      </c>
      <c r="G31" s="34">
        <f>'CATR-Er'!H22</f>
        <v>1</v>
      </c>
      <c r="H31" s="34">
        <f>'CATR-Er'!I22</f>
        <v>1</v>
      </c>
      <c r="I31" s="2">
        <f t="shared" ref="I31:I42" si="3">C31/$G31</f>
        <v>0.3</v>
      </c>
      <c r="J31" s="2">
        <f t="shared" ref="J31:J42" si="4">D31/$G31</f>
        <v>0.3</v>
      </c>
      <c r="K31" s="138">
        <f>E31/$G31</f>
        <v>0.85</v>
      </c>
      <c r="L31" s="14"/>
      <c r="M31" s="103">
        <f t="shared" ref="M31:M42" si="5">I31^2</f>
        <v>0.09</v>
      </c>
      <c r="N31" s="103">
        <f t="shared" ref="N31:N42" si="6">J31^2</f>
        <v>0.09</v>
      </c>
      <c r="O31" s="162">
        <f t="shared" si="2"/>
        <v>0.72249999999999992</v>
      </c>
      <c r="P31" s="18"/>
      <c r="Q31" s="41"/>
    </row>
    <row r="32" spans="1:17">
      <c r="A32" s="8" t="str">
        <f>'CATR-Er'!A23</f>
        <v>A2-5a</v>
      </c>
      <c r="B32" s="26" t="str">
        <f>'CATR-Er'!B23</f>
        <v>Mismatch of receiver chain between receiving antenna and measurement receiver</v>
      </c>
      <c r="C32" s="34">
        <f>'CATR-Er'!C23</f>
        <v>0.43</v>
      </c>
      <c r="D32" s="34">
        <f>'CATR-Er'!D23</f>
        <v>0.56999999999999995</v>
      </c>
      <c r="E32" s="153">
        <f>'CATR-Er'!F23</f>
        <v>0.56999999999999995</v>
      </c>
      <c r="F32" s="8" t="str">
        <f>'CATR-Er'!G23</f>
        <v>U-shaped</v>
      </c>
      <c r="G32" s="34">
        <f>'CATR-Er'!H23</f>
        <v>1.4142135623730951</v>
      </c>
      <c r="H32" s="34">
        <f>'CATR-Er'!I23</f>
        <v>1</v>
      </c>
      <c r="I32" s="2">
        <f t="shared" si="3"/>
        <v>0.30405591591021541</v>
      </c>
      <c r="J32" s="2">
        <f t="shared" si="4"/>
        <v>0.40305086527633205</v>
      </c>
      <c r="K32" s="138">
        <f>E32/$G32</f>
        <v>0.40305086527633205</v>
      </c>
      <c r="L32" s="14"/>
      <c r="M32" s="103">
        <f t="shared" si="5"/>
        <v>9.2449999999999991E-2</v>
      </c>
      <c r="N32" s="103">
        <f t="shared" si="6"/>
        <v>0.16244999999999996</v>
      </c>
      <c r="O32" s="162">
        <f t="shared" si="2"/>
        <v>0.16244999999999996</v>
      </c>
      <c r="P32" s="18"/>
      <c r="Q32" s="41"/>
    </row>
    <row r="33" spans="1:17">
      <c r="A33" s="8" t="str">
        <f>'CATR-Er'!A25</f>
        <v>A2-6</v>
      </c>
      <c r="B33" s="26" t="str">
        <f>'CATR-Er'!B25</f>
        <v>Insertion loss of receiver chain</v>
      </c>
      <c r="C33" s="34">
        <f>'CATR-Er'!C25</f>
        <v>0</v>
      </c>
      <c r="D33" s="34">
        <f>'CATR-Er'!D25</f>
        <v>0</v>
      </c>
      <c r="E33" s="153">
        <f>'CATR-Er'!F25</f>
        <v>0.18</v>
      </c>
      <c r="F33" s="8" t="str">
        <f>'CATR-Er'!G25</f>
        <v>Rectangular</v>
      </c>
      <c r="G33" s="34">
        <f>'CATR-Er'!H25</f>
        <v>1.7320508075688772</v>
      </c>
      <c r="H33" s="34">
        <f>'CATR-Er'!I25</f>
        <v>1</v>
      </c>
      <c r="I33" s="2">
        <f t="shared" si="3"/>
        <v>0</v>
      </c>
      <c r="J33" s="2">
        <f t="shared" si="4"/>
        <v>0</v>
      </c>
      <c r="K33" s="138">
        <f t="shared" ref="K33:K42" si="7">E33/$G33</f>
        <v>0.10392304845413264</v>
      </c>
      <c r="L33" s="14"/>
      <c r="M33" s="103">
        <f t="shared" si="5"/>
        <v>0</v>
      </c>
      <c r="N33" s="103">
        <f t="shared" si="6"/>
        <v>0</v>
      </c>
      <c r="O33" s="162">
        <f t="shared" si="2"/>
        <v>1.0800000000000001E-2</v>
      </c>
      <c r="P33" s="18"/>
      <c r="Q33" s="41"/>
    </row>
    <row r="34" spans="1:17">
      <c r="A34" s="8" t="str">
        <f>'CATR-Er'!A26</f>
        <v>A2-3</v>
      </c>
      <c r="B34" s="26" t="str">
        <f>'CATR-Er'!B26</f>
        <v>RF leakage (SGH connector terminated &amp; test range antenna connector cable terminated)</v>
      </c>
      <c r="C34" s="34">
        <f>'CATR-Er'!C26</f>
        <v>0.01</v>
      </c>
      <c r="D34" s="34">
        <f>'CATR-Er'!D26</f>
        <v>0.01</v>
      </c>
      <c r="E34" s="153">
        <f>'CATR-Er'!F26</f>
        <v>0.01</v>
      </c>
      <c r="F34" s="8" t="str">
        <f>'CATR-Er'!G26</f>
        <v>Gaussian</v>
      </c>
      <c r="G34" s="34">
        <f>'CATR-Er'!H26</f>
        <v>1</v>
      </c>
      <c r="H34" s="34">
        <f>'CATR-Er'!I26</f>
        <v>1</v>
      </c>
      <c r="I34" s="2">
        <f t="shared" si="3"/>
        <v>0.01</v>
      </c>
      <c r="J34" s="2">
        <f t="shared" si="4"/>
        <v>0.01</v>
      </c>
      <c r="K34" s="138">
        <f t="shared" si="7"/>
        <v>0.01</v>
      </c>
      <c r="L34" s="14"/>
      <c r="M34" s="103">
        <f t="shared" si="5"/>
        <v>1E-4</v>
      </c>
      <c r="N34" s="103">
        <f t="shared" si="6"/>
        <v>1E-4</v>
      </c>
      <c r="O34" s="162">
        <f t="shared" si="2"/>
        <v>1E-4</v>
      </c>
      <c r="P34" s="18"/>
      <c r="Q34" s="41"/>
    </row>
    <row r="35" spans="1:17">
      <c r="A35" s="8" t="str">
        <f>'CATR-Er'!A27</f>
        <v>A2-7</v>
      </c>
      <c r="B35" s="26" t="str">
        <f>'CATR-Er'!B27</f>
        <v>Influence of the calibration antenna feed cable</v>
      </c>
      <c r="C35" s="34">
        <f>'CATR-Er'!C27</f>
        <v>0.21</v>
      </c>
      <c r="D35" s="34">
        <f>'CATR-Er'!D27</f>
        <v>0.28999999999999998</v>
      </c>
      <c r="E35" s="153">
        <f>'CATR-Er'!F27</f>
        <v>0.28999999999999998</v>
      </c>
      <c r="F35" s="8" t="str">
        <f>'CATR-Er'!G27</f>
        <v>U-shaped</v>
      </c>
      <c r="G35" s="34">
        <f>'CATR-Er'!H27</f>
        <v>1.4142135623730951</v>
      </c>
      <c r="H35" s="34">
        <f>'CATR-Er'!I27</f>
        <v>1</v>
      </c>
      <c r="I35" s="2">
        <f t="shared" si="3"/>
        <v>0.14849242404917495</v>
      </c>
      <c r="J35" s="2">
        <f t="shared" si="4"/>
        <v>0.20506096654409875</v>
      </c>
      <c r="K35" s="138">
        <f t="shared" si="7"/>
        <v>0.20506096654409875</v>
      </c>
      <c r="L35" s="14"/>
      <c r="M35" s="103">
        <f t="shared" si="5"/>
        <v>2.2049999999999993E-2</v>
      </c>
      <c r="N35" s="103">
        <f t="shared" si="6"/>
        <v>4.2049999999999983E-2</v>
      </c>
      <c r="O35" s="162">
        <f t="shared" si="2"/>
        <v>4.2049999999999983E-2</v>
      </c>
      <c r="P35" s="18"/>
      <c r="Q35" s="41"/>
    </row>
    <row r="36" spans="1:17">
      <c r="A36" s="8" t="str">
        <f>'CATR-Er'!A28</f>
        <v>C1-4</v>
      </c>
      <c r="B36" s="26" t="str">
        <f>'CATR-Er'!B28</f>
        <v>Uncertainty of the absolute gain of the reference antenna</v>
      </c>
      <c r="C36" s="34">
        <f>'CATR-Er'!C28</f>
        <v>0.51961524227066314</v>
      </c>
      <c r="D36" s="34">
        <f>'CATR-Er'!D28</f>
        <v>0.51961524227066314</v>
      </c>
      <c r="E36" s="153">
        <f>'CATR-Er'!F28</f>
        <v>0.51961524227066314</v>
      </c>
      <c r="F36" s="8" t="str">
        <f>'CATR-Er'!G28</f>
        <v>Rectangular</v>
      </c>
      <c r="G36" s="34">
        <f>'CATR-Er'!H28</f>
        <v>1.7320508075688772</v>
      </c>
      <c r="H36" s="34">
        <f>'CATR-Er'!I28</f>
        <v>1</v>
      </c>
      <c r="I36" s="2">
        <f t="shared" si="3"/>
        <v>0.3</v>
      </c>
      <c r="J36" s="2">
        <f t="shared" si="4"/>
        <v>0.3</v>
      </c>
      <c r="K36" s="138">
        <f t="shared" si="7"/>
        <v>0.3</v>
      </c>
      <c r="L36" s="14"/>
      <c r="M36" s="103">
        <f t="shared" si="5"/>
        <v>0.09</v>
      </c>
      <c r="N36" s="103">
        <f t="shared" si="6"/>
        <v>0.09</v>
      </c>
      <c r="O36" s="162">
        <f t="shared" si="2"/>
        <v>0.09</v>
      </c>
      <c r="P36" s="18"/>
      <c r="Q36" s="41"/>
    </row>
    <row r="37" spans="1:17">
      <c r="A37" s="8" t="str">
        <f>'CATR-Er'!A29</f>
        <v>A2-8</v>
      </c>
      <c r="B37" s="26" t="str">
        <f>'CATR-Er'!B29</f>
        <v>Misalignment positioning system</v>
      </c>
      <c r="C37" s="34">
        <f>'CATR-Er'!C29</f>
        <v>0</v>
      </c>
      <c r="D37" s="34">
        <f>'CATR-Er'!D29</f>
        <v>0</v>
      </c>
      <c r="E37" s="153">
        <f>'CATR-Er'!F29</f>
        <v>0</v>
      </c>
      <c r="F37" s="8" t="str">
        <f>'CATR-Er'!G29</f>
        <v xml:space="preserve">Exp. normal </v>
      </c>
      <c r="G37" s="34">
        <f>'CATR-Er'!H29</f>
        <v>2</v>
      </c>
      <c r="H37" s="34">
        <f>'CATR-Er'!I29</f>
        <v>1</v>
      </c>
      <c r="I37" s="2">
        <f t="shared" si="3"/>
        <v>0</v>
      </c>
      <c r="J37" s="2">
        <f t="shared" si="4"/>
        <v>0</v>
      </c>
      <c r="K37" s="138">
        <f t="shared" si="7"/>
        <v>0</v>
      </c>
      <c r="L37" s="14"/>
      <c r="M37" s="103">
        <f t="shared" si="5"/>
        <v>0</v>
      </c>
      <c r="N37" s="103">
        <f t="shared" si="6"/>
        <v>0</v>
      </c>
      <c r="O37" s="162">
        <f t="shared" si="2"/>
        <v>0</v>
      </c>
      <c r="P37" s="18"/>
      <c r="Q37" s="41"/>
    </row>
    <row r="38" spans="1:17">
      <c r="A38" s="8" t="str">
        <f>'CATR-Er'!A30</f>
        <v>A2-1b</v>
      </c>
      <c r="B38" s="26" t="str">
        <f>'CATR-Er'!B30</f>
        <v>Misalignment and pointing error of calibration antenna (for EIRP)</v>
      </c>
      <c r="C38" s="34">
        <f>'CATR-Er'!C30</f>
        <v>0</v>
      </c>
      <c r="D38" s="34">
        <f>'CATR-Er'!D30</f>
        <v>0</v>
      </c>
      <c r="E38" s="153">
        <f>'CATR-Er'!F30</f>
        <v>0</v>
      </c>
      <c r="F38" s="8" t="str">
        <f>'CATR-Er'!G30</f>
        <v>Exp. normal</v>
      </c>
      <c r="G38" s="34">
        <f>'CATR-Er'!H30</f>
        <v>2</v>
      </c>
      <c r="H38" s="34">
        <f>'CATR-Er'!I30</f>
        <v>1</v>
      </c>
      <c r="I38" s="2">
        <f t="shared" si="3"/>
        <v>0</v>
      </c>
      <c r="J38" s="2">
        <f t="shared" si="4"/>
        <v>0</v>
      </c>
      <c r="K38" s="138">
        <f t="shared" si="7"/>
        <v>0</v>
      </c>
      <c r="L38" s="14"/>
      <c r="M38" s="103">
        <f t="shared" si="5"/>
        <v>0</v>
      </c>
      <c r="N38" s="103">
        <f t="shared" si="6"/>
        <v>0</v>
      </c>
      <c r="O38" s="162">
        <f t="shared" si="2"/>
        <v>0</v>
      </c>
      <c r="P38" s="18"/>
      <c r="Q38" s="41"/>
    </row>
    <row r="39" spans="1:17">
      <c r="A39" s="8" t="str">
        <f>'CATR-Er'!A31</f>
        <v>A2-9</v>
      </c>
      <c r="B39" s="26" t="str">
        <f>'CATR-Er'!B31</f>
        <v>Rotary joints</v>
      </c>
      <c r="C39" s="34">
        <f>'CATR-Er'!C31</f>
        <v>0</v>
      </c>
      <c r="D39" s="34">
        <f>'CATR-Er'!D31</f>
        <v>0</v>
      </c>
      <c r="E39" s="153">
        <f>'CATR-Er'!F31</f>
        <v>0</v>
      </c>
      <c r="F39" s="8" t="str">
        <f>'CATR-Er'!G31</f>
        <v>U-shaped</v>
      </c>
      <c r="G39" s="34">
        <f>'CATR-Er'!H31</f>
        <v>1.4142135623730951</v>
      </c>
      <c r="H39" s="34">
        <f>'CATR-Er'!I31</f>
        <v>1</v>
      </c>
      <c r="I39" s="2">
        <f t="shared" si="3"/>
        <v>0</v>
      </c>
      <c r="J39" s="2">
        <f t="shared" si="4"/>
        <v>0</v>
      </c>
      <c r="K39" s="138">
        <f t="shared" si="7"/>
        <v>0</v>
      </c>
      <c r="L39" s="14"/>
      <c r="M39" s="103">
        <f t="shared" si="5"/>
        <v>0</v>
      </c>
      <c r="N39" s="103">
        <f t="shared" si="6"/>
        <v>0</v>
      </c>
      <c r="O39" s="162">
        <f t="shared" si="2"/>
        <v>0</v>
      </c>
      <c r="P39" s="18"/>
      <c r="Q39" s="41"/>
    </row>
    <row r="40" spans="1:17">
      <c r="A40" s="8" t="str">
        <f>'CATR-Er'!A32</f>
        <v>A2-2b</v>
      </c>
      <c r="B40" s="26" t="str">
        <f>'CATR-Er'!B32</f>
        <v>Standing wave between calibration antenna and test range antenna</v>
      </c>
      <c r="C40" s="34">
        <f>'CATR-Er'!C32</f>
        <v>0.09</v>
      </c>
      <c r="D40" s="34">
        <f>'CATR-Er'!D32</f>
        <v>0.09</v>
      </c>
      <c r="E40" s="153">
        <f>'CATR-Er'!F32</f>
        <v>0.09</v>
      </c>
      <c r="F40" s="8" t="str">
        <f>'CATR-Er'!G32</f>
        <v>U-shaped</v>
      </c>
      <c r="G40" s="34">
        <f>'CATR-Er'!H32</f>
        <v>1.4142135623730951</v>
      </c>
      <c r="H40" s="34">
        <f>'CATR-Er'!I32</f>
        <v>1</v>
      </c>
      <c r="I40" s="2">
        <f t="shared" si="3"/>
        <v>6.3639610306789274E-2</v>
      </c>
      <c r="J40" s="2">
        <f t="shared" si="4"/>
        <v>6.3639610306789274E-2</v>
      </c>
      <c r="K40" s="138">
        <f t="shared" si="7"/>
        <v>6.3639610306789274E-2</v>
      </c>
      <c r="L40" s="14"/>
      <c r="M40" s="103">
        <f t="shared" si="5"/>
        <v>4.0499999999999998E-3</v>
      </c>
      <c r="N40" s="103">
        <f t="shared" si="6"/>
        <v>4.0499999999999998E-3</v>
      </c>
      <c r="O40" s="162">
        <f t="shared" si="2"/>
        <v>4.0499999999999998E-3</v>
      </c>
      <c r="P40" s="18"/>
      <c r="Q40" s="41"/>
    </row>
    <row r="41" spans="1:17">
      <c r="A41" s="8" t="str">
        <f>'CATR-Er'!A33</f>
        <v>A2-4b</v>
      </c>
      <c r="B41" s="26" t="str">
        <f>'CATR-Er'!B33</f>
        <v>QZ ripple experienced by calibration antenna (normal test conditions)</v>
      </c>
      <c r="C41" s="34">
        <f>'CATR-Er'!C33</f>
        <v>8.9999999999999993E-3</v>
      </c>
      <c r="D41" s="34">
        <f>'CATR-Er'!D33</f>
        <v>8.9999999999999993E-3</v>
      </c>
      <c r="E41" s="153">
        <f>'CATR-Er'!F33</f>
        <v>8.9999999999999993E-3</v>
      </c>
      <c r="F41" s="8" t="str">
        <f>'CATR-Er'!G33</f>
        <v>Gaussian</v>
      </c>
      <c r="G41" s="34">
        <f>'CATR-Er'!H33</f>
        <v>1</v>
      </c>
      <c r="H41" s="34">
        <f>'CATR-Er'!I33</f>
        <v>1</v>
      </c>
      <c r="I41" s="2">
        <f t="shared" si="3"/>
        <v>8.9999999999999993E-3</v>
      </c>
      <c r="J41" s="2">
        <f t="shared" si="4"/>
        <v>8.9999999999999993E-3</v>
      </c>
      <c r="K41" s="138">
        <f t="shared" si="7"/>
        <v>8.9999999999999993E-3</v>
      </c>
      <c r="L41" s="14"/>
      <c r="M41" s="103">
        <f t="shared" si="5"/>
        <v>8.099999999999999E-5</v>
      </c>
      <c r="N41" s="103">
        <f t="shared" si="6"/>
        <v>8.099999999999999E-5</v>
      </c>
      <c r="O41" s="162">
        <f t="shared" si="2"/>
        <v>8.099999999999999E-5</v>
      </c>
      <c r="P41" s="18"/>
      <c r="Q41" s="41"/>
    </row>
    <row r="42" spans="1:17">
      <c r="A42" s="8" t="str">
        <f>'CATR-Er'!A34</f>
        <v>A2-11</v>
      </c>
      <c r="B42" s="26" t="str">
        <f>'CATR-Er'!B34</f>
        <v>Switching uncertainty</v>
      </c>
      <c r="C42" s="34">
        <f>'CATR-Er'!C34</f>
        <v>0.1</v>
      </c>
      <c r="D42" s="34">
        <f>'CATR-Er'!D34</f>
        <v>0.1</v>
      </c>
      <c r="E42" s="153">
        <f>'CATR-Er'!F34</f>
        <v>0.43</v>
      </c>
      <c r="F42" s="8" t="str">
        <f>'CATR-Er'!G34</f>
        <v>Rectangular</v>
      </c>
      <c r="G42" s="34">
        <f>'CATR-Er'!H34</f>
        <v>1.7320508075688772</v>
      </c>
      <c r="H42" s="34">
        <f>'CATR-Er'!I34</f>
        <v>1</v>
      </c>
      <c r="I42" s="2">
        <f t="shared" si="3"/>
        <v>5.7735026918962581E-2</v>
      </c>
      <c r="J42" s="2">
        <f t="shared" si="4"/>
        <v>5.7735026918962581E-2</v>
      </c>
      <c r="K42" s="138">
        <f t="shared" si="7"/>
        <v>0.2482606157515391</v>
      </c>
      <c r="L42" s="14"/>
      <c r="M42" s="103">
        <f t="shared" si="5"/>
        <v>3.333333333333334E-3</v>
      </c>
      <c r="N42" s="103">
        <f t="shared" si="6"/>
        <v>3.333333333333334E-3</v>
      </c>
      <c r="O42" s="162">
        <f t="shared" si="2"/>
        <v>6.1633333333333346E-2</v>
      </c>
      <c r="P42" s="18"/>
      <c r="Q42" s="41"/>
    </row>
    <row r="43" spans="1:17" ht="10.5">
      <c r="A43" s="250" t="s">
        <v>177</v>
      </c>
      <c r="B43" s="250"/>
      <c r="C43" s="250"/>
      <c r="D43" s="250"/>
      <c r="E43" s="250"/>
      <c r="F43" s="250"/>
      <c r="G43" s="250"/>
      <c r="H43" s="250"/>
      <c r="I43" s="12">
        <f t="shared" ref="I43:I44" si="8">M43</f>
        <v>0.88606677701702219</v>
      </c>
      <c r="J43" s="12">
        <f>N43</f>
        <v>1.0559897411117845</v>
      </c>
      <c r="K43" s="161">
        <f>O43</f>
        <v>1.5194128251839043</v>
      </c>
      <c r="L43" s="6"/>
      <c r="M43" s="103">
        <f>(SUM(M23:M42))^0.5</f>
        <v>0.88606677701702219</v>
      </c>
      <c r="N43" s="103">
        <f>(SUM(N23:N42))^0.5</f>
        <v>1.0559897411117845</v>
      </c>
      <c r="O43" s="162">
        <f>(SUM(O23:O42))^0.5</f>
        <v>1.5194128251839043</v>
      </c>
      <c r="P43" s="18"/>
      <c r="Q43" s="41"/>
    </row>
    <row r="44" spans="1:17" ht="10.5">
      <c r="A44" s="250" t="s">
        <v>178</v>
      </c>
      <c r="B44" s="250"/>
      <c r="C44" s="250"/>
      <c r="D44" s="250"/>
      <c r="E44" s="250"/>
      <c r="F44" s="250"/>
      <c r="G44" s="250"/>
      <c r="H44" s="250"/>
      <c r="I44" s="12">
        <f t="shared" si="8"/>
        <v>1.7366908829533634</v>
      </c>
      <c r="J44" s="12">
        <f>N44</f>
        <v>2.0697398925790975</v>
      </c>
      <c r="K44" s="161">
        <f>O44</f>
        <v>2.9780491373604523</v>
      </c>
      <c r="L44" s="6"/>
      <c r="M44" s="103">
        <f>M43*1.96</f>
        <v>1.7366908829533634</v>
      </c>
      <c r="N44" s="103">
        <f>N43*1.96</f>
        <v>2.0697398925790975</v>
      </c>
      <c r="O44" s="162">
        <f>O43*1.96</f>
        <v>2.9780491373604523</v>
      </c>
      <c r="P44" s="18"/>
      <c r="Q44" s="41"/>
    </row>
    <row r="45" spans="1:17" s="58" customFormat="1">
      <c r="B45" s="57"/>
      <c r="C45" s="66"/>
      <c r="D45" s="66"/>
      <c r="E45" s="66"/>
      <c r="G45" s="66"/>
      <c r="H45" s="66"/>
      <c r="I45" s="66"/>
      <c r="J45" s="66"/>
      <c r="K45" s="66"/>
      <c r="M45" s="99"/>
      <c r="N45" s="99"/>
      <c r="O45" s="99"/>
      <c r="P45" s="57"/>
      <c r="Q45" s="98"/>
    </row>
    <row r="46" spans="1:17" s="58" customFormat="1" ht="10.5">
      <c r="A46" s="256" t="s">
        <v>29</v>
      </c>
      <c r="B46" s="256"/>
      <c r="C46" s="256"/>
      <c r="D46" s="256"/>
      <c r="E46" s="256"/>
      <c r="F46" s="256"/>
      <c r="G46" s="256"/>
      <c r="H46" s="256"/>
      <c r="I46" s="256"/>
      <c r="J46" s="256"/>
      <c r="K46" s="79"/>
      <c r="M46" s="243" t="s">
        <v>31</v>
      </c>
      <c r="N46" s="243"/>
      <c r="O46" s="114"/>
      <c r="P46" s="57"/>
      <c r="Q46" s="98"/>
    </row>
    <row r="47" spans="1:17" s="58" customFormat="1" ht="10.5">
      <c r="A47" s="242" t="s">
        <v>0</v>
      </c>
      <c r="B47" s="242" t="s">
        <v>1</v>
      </c>
      <c r="C47" s="246" t="s">
        <v>230</v>
      </c>
      <c r="D47" s="246"/>
      <c r="E47" s="70"/>
      <c r="F47" s="242" t="s">
        <v>2</v>
      </c>
      <c r="G47" s="246" t="s">
        <v>3</v>
      </c>
      <c r="H47" s="247" t="s">
        <v>186</v>
      </c>
      <c r="I47" s="246" t="s">
        <v>176</v>
      </c>
      <c r="J47" s="246"/>
      <c r="K47" s="71"/>
      <c r="L47" s="67"/>
      <c r="M47" s="243"/>
      <c r="N47" s="243"/>
      <c r="O47" s="114"/>
      <c r="P47" s="57"/>
      <c r="Q47" s="98"/>
    </row>
    <row r="48" spans="1:17" s="58" customFormat="1" ht="21">
      <c r="A48" s="242"/>
      <c r="B48" s="242"/>
      <c r="C48" s="68" t="s">
        <v>157</v>
      </c>
      <c r="D48" s="68" t="s">
        <v>158</v>
      </c>
      <c r="E48" s="68"/>
      <c r="F48" s="242"/>
      <c r="G48" s="246"/>
      <c r="H48" s="247"/>
      <c r="I48" s="68" t="s">
        <v>157</v>
      </c>
      <c r="J48" s="68" t="s">
        <v>158</v>
      </c>
      <c r="K48" s="67"/>
      <c r="L48" s="61"/>
      <c r="M48" s="243"/>
      <c r="N48" s="243"/>
      <c r="O48" s="114"/>
      <c r="P48" s="57"/>
      <c r="Q48" s="98"/>
    </row>
    <row r="49" spans="1:17" s="58" customFormat="1" ht="10.5">
      <c r="A49" s="249" t="s">
        <v>169</v>
      </c>
      <c r="B49" s="249"/>
      <c r="C49" s="249"/>
      <c r="D49" s="249"/>
      <c r="E49" s="249"/>
      <c r="F49" s="249"/>
      <c r="G49" s="249"/>
      <c r="H49" s="249"/>
      <c r="I49" s="249"/>
      <c r="J49" s="249"/>
      <c r="K49" s="59"/>
      <c r="L49" s="59"/>
      <c r="M49" s="104"/>
      <c r="N49" s="104"/>
      <c r="O49" s="99"/>
      <c r="P49" s="57"/>
      <c r="Q49" s="98"/>
    </row>
    <row r="50" spans="1:17" s="58" customFormat="1" ht="10.5">
      <c r="A50" s="249" t="s">
        <v>11</v>
      </c>
      <c r="B50" s="249"/>
      <c r="C50" s="249"/>
      <c r="D50" s="249"/>
      <c r="E50" s="249"/>
      <c r="F50" s="249"/>
      <c r="G50" s="249"/>
      <c r="H50" s="249"/>
      <c r="I50" s="249"/>
      <c r="J50" s="249"/>
      <c r="K50" s="59"/>
      <c r="L50" s="59"/>
      <c r="M50" s="101">
        <f>I50^2</f>
        <v>0</v>
      </c>
      <c r="N50" s="101">
        <f>J50^2</f>
        <v>0</v>
      </c>
      <c r="O50" s="114"/>
      <c r="P50" s="57"/>
      <c r="Q50" s="98"/>
    </row>
    <row r="51" spans="1:17" s="58" customFormat="1" ht="10.5">
      <c r="A51" s="242" t="s">
        <v>177</v>
      </c>
      <c r="B51" s="242"/>
      <c r="C51" s="242"/>
      <c r="D51" s="242"/>
      <c r="E51" s="242"/>
      <c r="F51" s="242"/>
      <c r="G51" s="242"/>
      <c r="H51" s="242"/>
      <c r="I51" s="70">
        <f>M51</f>
        <v>0</v>
      </c>
      <c r="J51" s="70">
        <f>N51</f>
        <v>0</v>
      </c>
      <c r="K51" s="71"/>
      <c r="L51" s="71"/>
      <c r="M51" s="100">
        <f>(SUM(M50:M50))^0.5</f>
        <v>0</v>
      </c>
      <c r="N51" s="100">
        <f>(SUM(N50:N50))^0.5</f>
        <v>0</v>
      </c>
      <c r="O51" s="129"/>
      <c r="P51" s="57"/>
      <c r="Q51" s="98"/>
    </row>
    <row r="52" spans="1:17" s="58" customFormat="1" ht="10.5">
      <c r="A52" s="242" t="s">
        <v>178</v>
      </c>
      <c r="B52" s="242"/>
      <c r="C52" s="242"/>
      <c r="D52" s="242"/>
      <c r="E52" s="242"/>
      <c r="F52" s="242"/>
      <c r="G52" s="242"/>
      <c r="H52" s="242"/>
      <c r="I52" s="70">
        <f t="shared" ref="I52" si="9">M52</f>
        <v>0</v>
      </c>
      <c r="J52" s="70">
        <f>N52</f>
        <v>0</v>
      </c>
      <c r="K52" s="71"/>
      <c r="L52" s="71"/>
      <c r="M52" s="100">
        <f>M51*1.96</f>
        <v>0</v>
      </c>
      <c r="N52" s="100">
        <f>N51*1.96</f>
        <v>0</v>
      </c>
      <c r="O52" s="129"/>
      <c r="P52" s="57"/>
      <c r="Q52" s="98"/>
    </row>
    <row r="53" spans="1:17" s="58" customFormat="1">
      <c r="C53" s="66"/>
      <c r="D53" s="66"/>
      <c r="E53" s="66"/>
      <c r="G53" s="66"/>
      <c r="H53" s="66"/>
      <c r="I53" s="66"/>
      <c r="J53" s="66"/>
      <c r="K53" s="66"/>
      <c r="M53" s="99"/>
      <c r="N53" s="99"/>
      <c r="O53" s="99"/>
      <c r="P53" s="57"/>
      <c r="Q53" s="98"/>
    </row>
    <row r="54" spans="1:17" s="58" customFormat="1" ht="10.5">
      <c r="A54" s="248" t="s">
        <v>34</v>
      </c>
      <c r="B54" s="248"/>
      <c r="C54" s="248"/>
      <c r="D54" s="248"/>
      <c r="E54" s="248"/>
      <c r="F54" s="248"/>
      <c r="G54" s="248"/>
      <c r="H54" s="248"/>
      <c r="I54" s="248"/>
      <c r="J54" s="248"/>
      <c r="K54" s="72"/>
      <c r="L54" s="72"/>
      <c r="M54" s="243" t="s">
        <v>31</v>
      </c>
      <c r="N54" s="243"/>
      <c r="O54" s="114"/>
      <c r="P54" s="57"/>
      <c r="Q54" s="98"/>
    </row>
    <row r="55" spans="1:17" s="58" customFormat="1" ht="10.5">
      <c r="A55" s="242" t="s">
        <v>0</v>
      </c>
      <c r="B55" s="242" t="s">
        <v>1</v>
      </c>
      <c r="C55" s="246" t="s">
        <v>230</v>
      </c>
      <c r="D55" s="246"/>
      <c r="E55" s="70"/>
      <c r="F55" s="242" t="s">
        <v>2</v>
      </c>
      <c r="G55" s="246" t="s">
        <v>3</v>
      </c>
      <c r="H55" s="247" t="s">
        <v>186</v>
      </c>
      <c r="I55" s="246" t="s">
        <v>176</v>
      </c>
      <c r="J55" s="246"/>
      <c r="K55" s="71"/>
      <c r="L55" s="67"/>
      <c r="M55" s="243"/>
      <c r="N55" s="243"/>
      <c r="O55" s="114"/>
      <c r="P55" s="57"/>
      <c r="Q55" s="98"/>
    </row>
    <row r="56" spans="1:17" s="58" customFormat="1" ht="20">
      <c r="A56" s="242"/>
      <c r="B56" s="242"/>
      <c r="C56" s="63" t="s">
        <v>157</v>
      </c>
      <c r="D56" s="63" t="s">
        <v>158</v>
      </c>
      <c r="E56" s="63"/>
      <c r="F56" s="242"/>
      <c r="G56" s="246"/>
      <c r="H56" s="247"/>
      <c r="I56" s="63" t="s">
        <v>157</v>
      </c>
      <c r="J56" s="63" t="s">
        <v>158</v>
      </c>
      <c r="K56" s="61"/>
      <c r="L56" s="61"/>
      <c r="M56" s="243"/>
      <c r="N56" s="243"/>
      <c r="O56" s="114"/>
      <c r="P56" s="57"/>
      <c r="Q56" s="98"/>
    </row>
    <row r="57" spans="1:17" s="58" customFormat="1">
      <c r="A57" s="244" t="s">
        <v>169</v>
      </c>
      <c r="B57" s="244"/>
      <c r="C57" s="244"/>
      <c r="D57" s="244"/>
      <c r="E57" s="244"/>
      <c r="F57" s="244"/>
      <c r="G57" s="244"/>
      <c r="H57" s="244"/>
      <c r="I57" s="244"/>
      <c r="J57" s="244"/>
      <c r="K57" s="56"/>
      <c r="L57" s="56"/>
      <c r="M57" s="104"/>
      <c r="N57" s="104"/>
      <c r="O57" s="99"/>
      <c r="P57" s="57"/>
      <c r="Q57" s="98"/>
    </row>
    <row r="58" spans="1:17" s="58" customFormat="1">
      <c r="A58" s="244" t="s">
        <v>33</v>
      </c>
      <c r="B58" s="244"/>
      <c r="C58" s="244"/>
      <c r="D58" s="244"/>
      <c r="E58" s="244"/>
      <c r="F58" s="244"/>
      <c r="G58" s="244"/>
      <c r="H58" s="244"/>
      <c r="I58" s="244"/>
      <c r="J58" s="244"/>
      <c r="K58" s="56"/>
      <c r="L58" s="56"/>
      <c r="M58" s="101">
        <f>I58^2</f>
        <v>0</v>
      </c>
      <c r="N58" s="101">
        <f>J58^2</f>
        <v>0</v>
      </c>
      <c r="O58" s="114"/>
      <c r="P58" s="57"/>
      <c r="Q58" s="98"/>
    </row>
    <row r="59" spans="1:17" s="58" customFormat="1" ht="10.5">
      <c r="A59" s="242" t="s">
        <v>177</v>
      </c>
      <c r="B59" s="242"/>
      <c r="C59" s="242"/>
      <c r="D59" s="242"/>
      <c r="E59" s="242"/>
      <c r="F59" s="242"/>
      <c r="G59" s="242"/>
      <c r="H59" s="242"/>
      <c r="I59" s="70">
        <f>M59</f>
        <v>0</v>
      </c>
      <c r="J59" s="70">
        <f t="shared" ref="J59:J60" si="10">N59</f>
        <v>0</v>
      </c>
      <c r="K59" s="71"/>
      <c r="L59" s="71"/>
      <c r="M59" s="100">
        <f>(SUM(M58:M58))^0.5</f>
        <v>0</v>
      </c>
      <c r="N59" s="100">
        <f>(SUM(N58:N58))^0.5</f>
        <v>0</v>
      </c>
      <c r="O59" s="129"/>
      <c r="P59" s="57"/>
      <c r="Q59" s="98"/>
    </row>
    <row r="60" spans="1:17" s="58" customFormat="1" ht="10.5">
      <c r="A60" s="242" t="s">
        <v>178</v>
      </c>
      <c r="B60" s="242"/>
      <c r="C60" s="242"/>
      <c r="D60" s="242"/>
      <c r="E60" s="242"/>
      <c r="F60" s="242"/>
      <c r="G60" s="242"/>
      <c r="H60" s="242"/>
      <c r="I60" s="70">
        <f t="shared" ref="I60" si="11">M60</f>
        <v>0</v>
      </c>
      <c r="J60" s="70">
        <f t="shared" si="10"/>
        <v>0</v>
      </c>
      <c r="K60" s="71"/>
      <c r="L60" s="71"/>
      <c r="M60" s="100">
        <f>M59*1.96</f>
        <v>0</v>
      </c>
      <c r="N60" s="100">
        <f>N59*1.96</f>
        <v>0</v>
      </c>
      <c r="O60" s="129"/>
      <c r="P60" s="57"/>
      <c r="Q60" s="98"/>
    </row>
    <row r="61" spans="1:17" s="58" customFormat="1">
      <c r="C61" s="66"/>
      <c r="D61" s="66"/>
      <c r="E61" s="66"/>
      <c r="G61" s="66"/>
      <c r="H61" s="66"/>
      <c r="I61" s="66"/>
      <c r="J61" s="66"/>
      <c r="K61" s="66"/>
      <c r="M61" s="99"/>
      <c r="N61" s="99"/>
      <c r="O61" s="99"/>
      <c r="P61" s="57"/>
      <c r="Q61" s="98"/>
    </row>
    <row r="62" spans="1:17" s="58" customFormat="1">
      <c r="A62" s="245" t="s">
        <v>39</v>
      </c>
      <c r="B62" s="245"/>
      <c r="C62" s="245"/>
      <c r="D62" s="245"/>
      <c r="E62" s="245"/>
      <c r="F62" s="245"/>
      <c r="G62" s="245"/>
      <c r="H62" s="245"/>
      <c r="I62" s="245"/>
      <c r="J62" s="245"/>
      <c r="M62" s="243" t="s">
        <v>31</v>
      </c>
      <c r="N62" s="243"/>
      <c r="O62" s="114"/>
      <c r="P62" s="57"/>
      <c r="Q62" s="98"/>
    </row>
    <row r="63" spans="1:17" s="58" customFormat="1" ht="10.5">
      <c r="A63" s="242" t="s">
        <v>0</v>
      </c>
      <c r="B63" s="242" t="s">
        <v>1</v>
      </c>
      <c r="C63" s="246" t="s">
        <v>230</v>
      </c>
      <c r="D63" s="246"/>
      <c r="E63" s="70"/>
      <c r="F63" s="242" t="s">
        <v>2</v>
      </c>
      <c r="G63" s="246" t="s">
        <v>3</v>
      </c>
      <c r="H63" s="247" t="s">
        <v>186</v>
      </c>
      <c r="I63" s="246" t="s">
        <v>176</v>
      </c>
      <c r="J63" s="246"/>
      <c r="K63" s="71"/>
      <c r="M63" s="243"/>
      <c r="N63" s="243"/>
      <c r="O63" s="114"/>
      <c r="P63" s="57"/>
      <c r="Q63" s="98"/>
    </row>
    <row r="64" spans="1:17" s="58" customFormat="1" ht="20">
      <c r="A64" s="242"/>
      <c r="B64" s="242"/>
      <c r="C64" s="63" t="s">
        <v>157</v>
      </c>
      <c r="D64" s="63" t="s">
        <v>158</v>
      </c>
      <c r="E64" s="63"/>
      <c r="F64" s="242"/>
      <c r="G64" s="246"/>
      <c r="H64" s="247"/>
      <c r="I64" s="63" t="s">
        <v>157</v>
      </c>
      <c r="J64" s="63" t="s">
        <v>158</v>
      </c>
      <c r="K64" s="61"/>
      <c r="M64" s="243"/>
      <c r="N64" s="243"/>
      <c r="O64" s="114"/>
      <c r="P64" s="57"/>
      <c r="Q64" s="98"/>
    </row>
    <row r="65" spans="1:17" s="58" customFormat="1">
      <c r="A65" s="244" t="s">
        <v>169</v>
      </c>
      <c r="B65" s="244"/>
      <c r="C65" s="244"/>
      <c r="D65" s="244"/>
      <c r="E65" s="244"/>
      <c r="F65" s="244"/>
      <c r="G65" s="244"/>
      <c r="H65" s="244"/>
      <c r="I65" s="244"/>
      <c r="J65" s="244"/>
      <c r="K65" s="56"/>
      <c r="M65" s="104"/>
      <c r="N65" s="104"/>
      <c r="O65" s="99"/>
      <c r="P65" s="57"/>
      <c r="Q65" s="98"/>
    </row>
    <row r="66" spans="1:17" s="58" customFormat="1">
      <c r="A66" s="244" t="s">
        <v>33</v>
      </c>
      <c r="B66" s="244"/>
      <c r="C66" s="244"/>
      <c r="D66" s="244"/>
      <c r="E66" s="244"/>
      <c r="F66" s="244"/>
      <c r="G66" s="244"/>
      <c r="H66" s="244"/>
      <c r="I66" s="244"/>
      <c r="J66" s="244"/>
      <c r="K66" s="56"/>
      <c r="M66" s="101">
        <f>I66^2</f>
        <v>0</v>
      </c>
      <c r="N66" s="101">
        <f>J66^2</f>
        <v>0</v>
      </c>
      <c r="O66" s="114"/>
      <c r="P66" s="57"/>
      <c r="Q66" s="98"/>
    </row>
    <row r="67" spans="1:17" s="58" customFormat="1" ht="10.5">
      <c r="A67" s="242" t="s">
        <v>177</v>
      </c>
      <c r="B67" s="242"/>
      <c r="C67" s="242"/>
      <c r="D67" s="242"/>
      <c r="E67" s="242"/>
      <c r="F67" s="242"/>
      <c r="G67" s="242"/>
      <c r="H67" s="242"/>
      <c r="I67" s="70">
        <f>M67</f>
        <v>0</v>
      </c>
      <c r="J67" s="70">
        <f t="shared" ref="J67:J68" si="12">N67</f>
        <v>0</v>
      </c>
      <c r="K67" s="71"/>
      <c r="M67" s="100">
        <f>(SUM(M66:M66))^0.5</f>
        <v>0</v>
      </c>
      <c r="N67" s="100">
        <f>(SUM(N66:N66))^0.5</f>
        <v>0</v>
      </c>
      <c r="O67" s="129"/>
      <c r="P67" s="57"/>
      <c r="Q67" s="98"/>
    </row>
    <row r="68" spans="1:17" s="58" customFormat="1" ht="10.5">
      <c r="A68" s="242" t="s">
        <v>178</v>
      </c>
      <c r="B68" s="242"/>
      <c r="C68" s="242"/>
      <c r="D68" s="242"/>
      <c r="E68" s="242"/>
      <c r="F68" s="242"/>
      <c r="G68" s="242"/>
      <c r="H68" s="242"/>
      <c r="I68" s="70">
        <f t="shared" ref="I68" si="13">M68</f>
        <v>0</v>
      </c>
      <c r="J68" s="70">
        <f t="shared" si="12"/>
        <v>0</v>
      </c>
      <c r="K68" s="71"/>
      <c r="M68" s="100">
        <f>M67*1.96</f>
        <v>0</v>
      </c>
      <c r="N68" s="100">
        <f>N67*1.96</f>
        <v>0</v>
      </c>
      <c r="O68" s="129"/>
      <c r="P68" s="57"/>
      <c r="Q68" s="98"/>
    </row>
    <row r="69" spans="1:17">
      <c r="P69" s="18"/>
    </row>
    <row r="70" spans="1:17">
      <c r="P70" s="18"/>
    </row>
  </sheetData>
  <mergeCells count="70"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5"/>
  <sheetViews>
    <sheetView topLeftCell="A21" zoomScaleNormal="100" workbookViewId="0">
      <selection activeCell="H25" sqref="H25"/>
    </sheetView>
  </sheetViews>
  <sheetFormatPr defaultColWidth="9.1796875" defaultRowHeight="10"/>
  <cols>
    <col min="1" max="1" width="7.26953125" style="21" customWidth="1"/>
    <col min="2" max="2" width="43.81640625" style="19" customWidth="1"/>
    <col min="3" max="5" width="14.1796875" style="24" customWidth="1"/>
    <col min="6" max="6" width="18.453125" style="21" customWidth="1"/>
    <col min="7" max="7" width="18.453125" style="24" customWidth="1"/>
    <col min="8" max="8" width="4.26953125" style="21" customWidth="1"/>
    <col min="9" max="11" width="8.453125" style="24" customWidth="1"/>
    <col min="12" max="12" width="5.1796875" style="21" customWidth="1"/>
    <col min="13" max="14" width="10" style="99" bestFit="1" customWidth="1"/>
    <col min="15" max="15" width="10" style="99" customWidth="1"/>
    <col min="16" max="16" width="5.81640625" style="21" customWidth="1"/>
    <col min="17" max="17" width="48.26953125" style="21" customWidth="1"/>
    <col min="18" max="16384" width="9.1796875" style="21"/>
  </cols>
  <sheetData>
    <row r="1" spans="1:17" ht="10.5">
      <c r="B1" s="202" t="s">
        <v>150</v>
      </c>
      <c r="C1" s="202"/>
      <c r="D1" s="202"/>
      <c r="E1" s="202"/>
      <c r="Q1" s="201" t="s">
        <v>165</v>
      </c>
    </row>
    <row r="2" spans="1:17" ht="10.5">
      <c r="B2" s="264"/>
      <c r="C2" s="212" t="s">
        <v>175</v>
      </c>
      <c r="D2" s="212"/>
      <c r="E2" s="212"/>
      <c r="Q2" s="201"/>
    </row>
    <row r="3" spans="1:17" ht="21">
      <c r="B3" s="264"/>
      <c r="C3" s="90" t="s">
        <v>157</v>
      </c>
      <c r="D3" s="90" t="s">
        <v>158</v>
      </c>
      <c r="E3" s="149" t="s">
        <v>271</v>
      </c>
      <c r="Q3" s="201"/>
    </row>
    <row r="4" spans="1:17">
      <c r="B4" s="3" t="s">
        <v>65</v>
      </c>
      <c r="C4" s="28"/>
      <c r="D4" s="28"/>
      <c r="E4" s="28"/>
      <c r="F4" s="42"/>
      <c r="G4" s="46"/>
      <c r="H4" s="42"/>
      <c r="I4" s="46"/>
      <c r="J4" s="46"/>
      <c r="K4" s="46"/>
      <c r="L4" s="42"/>
      <c r="M4" s="105"/>
      <c r="N4" s="105"/>
      <c r="O4" s="105"/>
      <c r="Q4" s="41"/>
    </row>
    <row r="5" spans="1:17">
      <c r="B5" s="3" t="s">
        <v>22</v>
      </c>
      <c r="C5" s="28">
        <f>I47</f>
        <v>3.0522646056548464</v>
      </c>
      <c r="D5" s="28">
        <f>J47</f>
        <v>3.2533132684900377</v>
      </c>
      <c r="E5" s="144">
        <f>K47</f>
        <v>3.894740127984579</v>
      </c>
      <c r="F5" s="42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7">
      <c r="B6" s="3" t="s">
        <v>29</v>
      </c>
      <c r="C6" s="28"/>
      <c r="D6" s="28"/>
      <c r="E6" s="28"/>
      <c r="F6" s="42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7">
      <c r="B7" s="3" t="s">
        <v>38</v>
      </c>
      <c r="C7" s="28"/>
      <c r="D7" s="28"/>
      <c r="E7" s="28"/>
      <c r="F7" s="42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7">
      <c r="B8" s="3" t="s">
        <v>40</v>
      </c>
      <c r="C8" s="28"/>
      <c r="D8" s="28"/>
      <c r="E8" s="28"/>
      <c r="F8" s="42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7" ht="10.5">
      <c r="B9" s="87" t="s">
        <v>64</v>
      </c>
      <c r="C9" s="29">
        <v>3.1</v>
      </c>
      <c r="D9" s="29">
        <v>3.3</v>
      </c>
      <c r="E9" s="160">
        <f>ROUND(MAX(E4:E8),1)</f>
        <v>3.9</v>
      </c>
      <c r="F9" s="42"/>
      <c r="G9" s="46"/>
      <c r="H9" s="42"/>
      <c r="I9" s="46"/>
      <c r="J9" s="46"/>
      <c r="K9" s="46"/>
      <c r="L9" s="42"/>
      <c r="M9" s="105"/>
      <c r="N9" s="105"/>
      <c r="O9" s="105"/>
      <c r="Q9" s="125" t="s">
        <v>256</v>
      </c>
    </row>
    <row r="10" spans="1:17">
      <c r="B10" s="14"/>
      <c r="C10" s="46"/>
      <c r="D10" s="46"/>
      <c r="E10" s="46"/>
      <c r="F10" s="42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7" s="58" customFormat="1">
      <c r="A11" s="245" t="s">
        <v>65</v>
      </c>
      <c r="B11" s="244"/>
      <c r="C11" s="244"/>
      <c r="D11" s="244"/>
      <c r="E11" s="244"/>
      <c r="F11" s="244"/>
      <c r="G11" s="244"/>
      <c r="H11" s="244"/>
      <c r="I11" s="244"/>
      <c r="J11" s="244"/>
      <c r="K11" s="56"/>
      <c r="L11" s="56"/>
      <c r="M11" s="265" t="s">
        <v>31</v>
      </c>
      <c r="N11" s="265"/>
      <c r="O11" s="134"/>
      <c r="Q11" s="98"/>
    </row>
    <row r="12" spans="1:17" s="58" customFormat="1" ht="10.5">
      <c r="A12" s="242" t="s">
        <v>0</v>
      </c>
      <c r="B12" s="249" t="s">
        <v>1</v>
      </c>
      <c r="C12" s="255" t="s">
        <v>230</v>
      </c>
      <c r="D12" s="255"/>
      <c r="E12" s="141"/>
      <c r="F12" s="249" t="s">
        <v>2</v>
      </c>
      <c r="G12" s="255" t="s">
        <v>3</v>
      </c>
      <c r="H12" s="260" t="s">
        <v>186</v>
      </c>
      <c r="I12" s="255" t="s">
        <v>176</v>
      </c>
      <c r="J12" s="255"/>
      <c r="K12" s="131"/>
      <c r="L12" s="59"/>
      <c r="M12" s="265"/>
      <c r="N12" s="265"/>
      <c r="O12" s="134"/>
      <c r="Q12" s="98"/>
    </row>
    <row r="13" spans="1:17" s="61" customFormat="1" ht="20">
      <c r="A13" s="242"/>
      <c r="B13" s="249"/>
      <c r="C13" s="74" t="s">
        <v>157</v>
      </c>
      <c r="D13" s="74" t="s">
        <v>158</v>
      </c>
      <c r="E13" s="74"/>
      <c r="F13" s="249"/>
      <c r="G13" s="255"/>
      <c r="H13" s="260"/>
      <c r="I13" s="74" t="s">
        <v>157</v>
      </c>
      <c r="J13" s="74" t="s">
        <v>158</v>
      </c>
      <c r="K13" s="132"/>
      <c r="L13" s="60"/>
      <c r="M13" s="265"/>
      <c r="N13" s="265"/>
      <c r="O13" s="134"/>
      <c r="Q13" s="89"/>
    </row>
    <row r="14" spans="1:17" s="58" customFormat="1" ht="10.5">
      <c r="A14" s="249" t="s">
        <v>169</v>
      </c>
      <c r="B14" s="249"/>
      <c r="C14" s="249"/>
      <c r="D14" s="249"/>
      <c r="E14" s="249"/>
      <c r="F14" s="249"/>
      <c r="G14" s="249"/>
      <c r="H14" s="249"/>
      <c r="I14" s="249"/>
      <c r="J14" s="249"/>
      <c r="K14" s="59"/>
      <c r="L14" s="59"/>
      <c r="M14" s="106"/>
      <c r="N14" s="106"/>
      <c r="O14" s="135"/>
      <c r="Q14" s="98"/>
    </row>
    <row r="15" spans="1:17" s="58" customFormat="1" ht="10.5">
      <c r="A15" s="249" t="s">
        <v>11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1">
        <f>I15^2</f>
        <v>0</v>
      </c>
      <c r="N15" s="101">
        <f>J15^2</f>
        <v>0</v>
      </c>
      <c r="O15" s="114"/>
      <c r="Q15" s="98"/>
    </row>
    <row r="16" spans="1:17" s="58" customFormat="1" ht="10.5">
      <c r="A16" s="242" t="s">
        <v>177</v>
      </c>
      <c r="B16" s="242"/>
      <c r="C16" s="242"/>
      <c r="D16" s="242"/>
      <c r="E16" s="242"/>
      <c r="F16" s="242"/>
      <c r="G16" s="242"/>
      <c r="H16" s="242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Q16" s="98"/>
    </row>
    <row r="17" spans="1:17" s="58" customFormat="1" ht="10.5">
      <c r="A17" s="242" t="s">
        <v>178</v>
      </c>
      <c r="B17" s="242"/>
      <c r="C17" s="242"/>
      <c r="D17" s="242"/>
      <c r="E17" s="242"/>
      <c r="F17" s="242"/>
      <c r="G17" s="242"/>
      <c r="H17" s="242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Q17" s="98"/>
    </row>
    <row r="18" spans="1:17">
      <c r="Q18" s="41"/>
    </row>
    <row r="19" spans="1:17" ht="10.5">
      <c r="A19" s="263" t="s">
        <v>192</v>
      </c>
      <c r="B19" s="263"/>
      <c r="C19" s="263"/>
      <c r="D19" s="263"/>
      <c r="E19" s="263"/>
      <c r="F19" s="263"/>
      <c r="G19" s="263"/>
      <c r="H19" s="263"/>
      <c r="I19" s="263"/>
      <c r="J19" s="263"/>
      <c r="K19" s="263"/>
      <c r="M19" s="259" t="s">
        <v>31</v>
      </c>
      <c r="N19" s="259"/>
      <c r="O19" s="259"/>
      <c r="Q19" s="41"/>
    </row>
    <row r="20" spans="1:17" ht="10.5">
      <c r="A20" s="202" t="s">
        <v>0</v>
      </c>
      <c r="B20" s="202" t="s">
        <v>1</v>
      </c>
      <c r="C20" s="218" t="s">
        <v>230</v>
      </c>
      <c r="D20" s="219"/>
      <c r="E20" s="220"/>
      <c r="F20" s="202" t="s">
        <v>2</v>
      </c>
      <c r="G20" s="212" t="s">
        <v>3</v>
      </c>
      <c r="H20" s="251" t="s">
        <v>4</v>
      </c>
      <c r="I20" s="262" t="s">
        <v>176</v>
      </c>
      <c r="J20" s="262"/>
      <c r="K20" s="262"/>
      <c r="L20" s="13"/>
      <c r="M20" s="259"/>
      <c r="N20" s="259"/>
      <c r="O20" s="259"/>
      <c r="Q20" s="41"/>
    </row>
    <row r="21" spans="1:17" ht="21">
      <c r="A21" s="202"/>
      <c r="B21" s="202"/>
      <c r="C21" s="90" t="s">
        <v>157</v>
      </c>
      <c r="D21" s="90" t="s">
        <v>158</v>
      </c>
      <c r="E21" s="149" t="s">
        <v>271</v>
      </c>
      <c r="F21" s="202"/>
      <c r="G21" s="212"/>
      <c r="H21" s="251"/>
      <c r="I21" s="90" t="s">
        <v>157</v>
      </c>
      <c r="J21" s="90" t="s">
        <v>158</v>
      </c>
      <c r="K21" s="146" t="s">
        <v>271</v>
      </c>
      <c r="L21" s="38"/>
      <c r="M21" s="259"/>
      <c r="N21" s="259"/>
      <c r="O21" s="259"/>
      <c r="Q21" s="41"/>
    </row>
    <row r="22" spans="1:17" ht="10.5">
      <c r="A22" s="230" t="s">
        <v>169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2"/>
      <c r="L22" s="11"/>
      <c r="M22" s="102"/>
      <c r="N22" s="102"/>
      <c r="O22" s="102"/>
      <c r="Q22" s="41"/>
    </row>
    <row r="23" spans="1:17">
      <c r="A23" s="8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8">
        <f>'CATR-Er'!I5</f>
        <v>1</v>
      </c>
      <c r="I23" s="2">
        <f t="shared" ref="I23:K29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O29" si="1">I23^2</f>
        <v>1.0000000000000002E-2</v>
      </c>
      <c r="N23" s="103">
        <f t="shared" si="1"/>
        <v>1.0000000000000002E-2</v>
      </c>
      <c r="O23" s="162">
        <f t="shared" si="1"/>
        <v>1.0000000000000002E-2</v>
      </c>
      <c r="Q23" s="41"/>
    </row>
    <row r="24" spans="1:17" ht="20">
      <c r="A24" s="127" t="str">
        <f>'CATR-Er'!A7</f>
        <v>C1-1</v>
      </c>
      <c r="B24" s="171" t="str">
        <f>'CATR-Er'!B7</f>
        <v>Uncertainty of the RF power measurement equipment (e.g. spectrum analyzer, power meter) - high power (EIRP, TRP)</v>
      </c>
      <c r="C24" s="171">
        <f>'CATR-Er'!C7</f>
        <v>0.5</v>
      </c>
      <c r="D24" s="171">
        <f>'CATR-Er'!D7</f>
        <v>0.7</v>
      </c>
      <c r="E24" s="103"/>
      <c r="F24" s="153" t="str">
        <f>'CATR-Er'!G7</f>
        <v xml:space="preserve"> Gaussian</v>
      </c>
      <c r="G24" s="153">
        <f>'CATR-Er'!H7</f>
        <v>1</v>
      </c>
      <c r="H24" s="8">
        <f>'CATR-Er'!I7</f>
        <v>1</v>
      </c>
      <c r="I24" s="2">
        <f t="shared" si="0"/>
        <v>0.5</v>
      </c>
      <c r="J24" s="2">
        <f t="shared" si="0"/>
        <v>0.7</v>
      </c>
      <c r="K24" s="103"/>
      <c r="L24" s="14"/>
      <c r="M24" s="103">
        <f t="shared" si="1"/>
        <v>0.25</v>
      </c>
      <c r="N24" s="103">
        <f t="shared" si="1"/>
        <v>0.48999999999999994</v>
      </c>
      <c r="O24" s="162">
        <f t="shared" si="1"/>
        <v>0</v>
      </c>
      <c r="Q24" s="41"/>
    </row>
    <row r="25" spans="1:17" ht="20">
      <c r="A25" s="127" t="str">
        <f>'CATR-Er'!A8</f>
        <v>C1-10</v>
      </c>
      <c r="B25" s="171" t="str">
        <f>'CATR-Er'!B8</f>
        <v>Uncertainty of the RF power measurement equipment (power meter, power sensor) - high power (EIRP)</v>
      </c>
      <c r="C25" s="103"/>
      <c r="D25" s="103"/>
      <c r="E25" s="153">
        <f>'CATR-Er'!F8</f>
        <v>0.98</v>
      </c>
      <c r="F25" s="153" t="str">
        <f>'CATR-Er'!G8</f>
        <v xml:space="preserve"> Gaussian</v>
      </c>
      <c r="G25" s="153">
        <f>'CATR-Er'!H8</f>
        <v>1</v>
      </c>
      <c r="H25" s="127">
        <f>'CATR-Er'!I8</f>
        <v>1</v>
      </c>
      <c r="I25" s="2">
        <f t="shared" si="0"/>
        <v>0</v>
      </c>
      <c r="J25" s="2">
        <f t="shared" si="0"/>
        <v>0</v>
      </c>
      <c r="K25" s="138">
        <f t="shared" si="0"/>
        <v>0.98</v>
      </c>
      <c r="L25" s="14"/>
      <c r="M25" s="103">
        <f t="shared" si="1"/>
        <v>0</v>
      </c>
      <c r="N25" s="103">
        <f t="shared" si="1"/>
        <v>0</v>
      </c>
      <c r="O25" s="162">
        <f t="shared" si="1"/>
        <v>0.96039999999999992</v>
      </c>
      <c r="Q25" s="41"/>
    </row>
    <row r="26" spans="1:17">
      <c r="A26" s="8" t="str">
        <f>'CATR-Er'!A9</f>
        <v>A2-2a</v>
      </c>
      <c r="B26" s="26" t="str">
        <f>'CATR-Er'!B9</f>
        <v>Standing wave between BS and test range antenna</v>
      </c>
      <c r="C26" s="34">
        <f>'CATR-Er'!C9</f>
        <v>0.03</v>
      </c>
      <c r="D26" s="34">
        <f>'CATR-Er'!D9</f>
        <v>0.03</v>
      </c>
      <c r="E26" s="153">
        <f>'CATR-Er'!F9</f>
        <v>0.21</v>
      </c>
      <c r="F26" s="8" t="str">
        <f>'CATR-Er'!G9</f>
        <v>U-shaped</v>
      </c>
      <c r="G26" s="34">
        <f>'CATR-Er'!H9</f>
        <v>1.4142135623730951</v>
      </c>
      <c r="H26" s="8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138">
        <f t="shared" si="0"/>
        <v>0.14849242404917495</v>
      </c>
      <c r="L26" s="14"/>
      <c r="M26" s="103">
        <f t="shared" si="1"/>
        <v>4.4999999999999988E-4</v>
      </c>
      <c r="N26" s="103">
        <f t="shared" si="1"/>
        <v>4.4999999999999988E-4</v>
      </c>
      <c r="O26" s="162">
        <f t="shared" si="1"/>
        <v>2.2049999999999993E-2</v>
      </c>
      <c r="Q26" s="41"/>
    </row>
    <row r="27" spans="1:17" ht="20">
      <c r="A27" s="8" t="str">
        <f>'CATR-Er'!A10</f>
        <v>A2-3</v>
      </c>
      <c r="B27" s="26" t="str">
        <f>'CATR-Er'!B10</f>
        <v>RF leakage (SGH connector terminated &amp; test range antenna connector cable terminated)</v>
      </c>
      <c r="C27" s="34">
        <f>'CATR-Er'!C10</f>
        <v>0.01</v>
      </c>
      <c r="D27" s="34">
        <f>'CATR-Er'!D10</f>
        <v>0.01</v>
      </c>
      <c r="E27" s="153">
        <f>'CATR-Er'!F10</f>
        <v>1E-3</v>
      </c>
      <c r="F27" s="8" t="str">
        <f>'CATR-Er'!G10</f>
        <v>Gaussian</v>
      </c>
      <c r="G27" s="34">
        <f>'CATR-Er'!H10</f>
        <v>1</v>
      </c>
      <c r="H27" s="8">
        <f>'CATR-Er'!I10</f>
        <v>1</v>
      </c>
      <c r="I27" s="2">
        <f t="shared" si="0"/>
        <v>0.01</v>
      </c>
      <c r="J27" s="2">
        <f t="shared" si="0"/>
        <v>0.01</v>
      </c>
      <c r="K27" s="138">
        <f t="shared" si="0"/>
        <v>1E-3</v>
      </c>
      <c r="L27" s="14"/>
      <c r="M27" s="103">
        <f t="shared" si="1"/>
        <v>1E-4</v>
      </c>
      <c r="N27" s="103">
        <f t="shared" si="1"/>
        <v>1E-4</v>
      </c>
      <c r="O27" s="162">
        <f t="shared" si="1"/>
        <v>9.9999999999999995E-7</v>
      </c>
      <c r="Q27" s="41"/>
    </row>
    <row r="28" spans="1:17">
      <c r="A28" s="8" t="str">
        <f>'CATR-Er'!A13</f>
        <v>A2-13</v>
      </c>
      <c r="B28" s="26" t="str">
        <f>'CATR-Er'!B13</f>
        <v>QZ ripple with BS (extreme test conditions)</v>
      </c>
      <c r="C28" s="34">
        <f>'CATR-Er'!C13</f>
        <v>0.7</v>
      </c>
      <c r="D28" s="34">
        <f>'CATR-Er'!D13</f>
        <v>0.7</v>
      </c>
      <c r="E28" s="153">
        <f>'CATR-Er'!F13</f>
        <v>0.7</v>
      </c>
      <c r="F28" s="8" t="str">
        <f>'CATR-Er'!G13</f>
        <v>Gaussian</v>
      </c>
      <c r="G28" s="34">
        <f>'CATR-Er'!H13</f>
        <v>1</v>
      </c>
      <c r="H28" s="8">
        <f>'CATR-Er'!I13</f>
        <v>1</v>
      </c>
      <c r="I28" s="2">
        <f t="shared" si="0"/>
        <v>0.7</v>
      </c>
      <c r="J28" s="2">
        <f t="shared" si="0"/>
        <v>0.7</v>
      </c>
      <c r="K28" s="138">
        <f t="shared" si="0"/>
        <v>0.7</v>
      </c>
      <c r="L28" s="14"/>
      <c r="M28" s="103">
        <f t="shared" si="1"/>
        <v>0.48999999999999994</v>
      </c>
      <c r="N28" s="103">
        <f t="shared" si="1"/>
        <v>0.48999999999999994</v>
      </c>
      <c r="O28" s="162">
        <f t="shared" si="1"/>
        <v>0.48999999999999994</v>
      </c>
      <c r="Q28" s="41"/>
    </row>
    <row r="29" spans="1:17">
      <c r="A29" s="8" t="str">
        <f>'CATR-Er'!A12</f>
        <v>A2-12</v>
      </c>
      <c r="B29" s="26" t="str">
        <f>'CATR-Er'!B12</f>
        <v>Frequency flatness of test system</v>
      </c>
      <c r="C29" s="34">
        <f>'CATR-Er'!C12</f>
        <v>0.25</v>
      </c>
      <c r="D29" s="34">
        <f>'CATR-Er'!D12</f>
        <v>0.25</v>
      </c>
      <c r="E29" s="153">
        <f>'CATR-Er'!F12</f>
        <v>0.25</v>
      </c>
      <c r="F29" s="8" t="str">
        <f>'CATR-Er'!G12</f>
        <v>Gaussian</v>
      </c>
      <c r="G29" s="34">
        <f>'CATR-Er'!H12</f>
        <v>1</v>
      </c>
      <c r="H29" s="8">
        <f>'CATR-Er'!I12</f>
        <v>1</v>
      </c>
      <c r="I29" s="2">
        <f t="shared" si="0"/>
        <v>0.25</v>
      </c>
      <c r="J29" s="2">
        <f t="shared" si="0"/>
        <v>0.25</v>
      </c>
      <c r="K29" s="138">
        <f t="shared" si="0"/>
        <v>0.25</v>
      </c>
      <c r="L29" s="14"/>
      <c r="M29" s="103">
        <f t="shared" si="1"/>
        <v>6.25E-2</v>
      </c>
      <c r="N29" s="103">
        <f t="shared" si="1"/>
        <v>6.25E-2</v>
      </c>
      <c r="O29" s="162">
        <f t="shared" si="1"/>
        <v>6.25E-2</v>
      </c>
      <c r="Q29" s="41"/>
    </row>
    <row r="30" spans="1:17">
      <c r="A30" s="8" t="str">
        <f>'CATR-Er'!A14</f>
        <v>A2-15</v>
      </c>
      <c r="B30" s="26" t="str">
        <f>'CATR-Er'!B14</f>
        <v>radome loss variation</v>
      </c>
      <c r="C30" s="34">
        <f>'CATR-Er'!C14</f>
        <v>0.5</v>
      </c>
      <c r="D30" s="34">
        <f>'CATR-Er'!D14</f>
        <v>0.5</v>
      </c>
      <c r="E30" s="153">
        <f>'CATR-Er'!F14</f>
        <v>0.5</v>
      </c>
      <c r="F30" s="8" t="str">
        <f>'CATR-Er'!G14</f>
        <v>Gaussian</v>
      </c>
      <c r="G30" s="34">
        <f>'CATR-Er'!H14</f>
        <v>1</v>
      </c>
      <c r="H30" s="8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138">
        <f t="shared" si="3"/>
        <v>0.5</v>
      </c>
      <c r="L30" s="14"/>
      <c r="M30" s="103">
        <f t="shared" ref="M30:M32" si="4">I30^2</f>
        <v>0.25</v>
      </c>
      <c r="N30" s="103">
        <f t="shared" ref="N30:O32" si="5">J30^2</f>
        <v>0.25</v>
      </c>
      <c r="O30" s="162">
        <f t="shared" si="5"/>
        <v>0.25</v>
      </c>
      <c r="Q30" s="41"/>
    </row>
    <row r="31" spans="1:17">
      <c r="A31" s="8" t="str">
        <f>'CATR-Er'!A15</f>
        <v>A2-14</v>
      </c>
      <c r="B31" s="26" t="str">
        <f>'CATR-Er'!B15</f>
        <v>wet radome loss variation</v>
      </c>
      <c r="C31" s="34">
        <f>'CATR-Er'!C15</f>
        <v>0.9</v>
      </c>
      <c r="D31" s="34">
        <f>'CATR-Er'!D15</f>
        <v>0.9</v>
      </c>
      <c r="E31" s="153">
        <f>'CATR-Er'!F15</f>
        <v>0.9</v>
      </c>
      <c r="F31" s="8" t="str">
        <f>'CATR-Er'!G15</f>
        <v>Gaussian</v>
      </c>
      <c r="G31" s="34">
        <f>'CATR-Er'!H15</f>
        <v>1</v>
      </c>
      <c r="H31" s="8">
        <f>'CATR-Er'!I15</f>
        <v>1</v>
      </c>
      <c r="I31" s="2">
        <f t="shared" si="2"/>
        <v>0.9</v>
      </c>
      <c r="J31" s="2">
        <f t="shared" si="3"/>
        <v>0.9</v>
      </c>
      <c r="K31" s="138">
        <f t="shared" si="3"/>
        <v>0.9</v>
      </c>
      <c r="L31" s="14"/>
      <c r="M31" s="103">
        <f t="shared" si="4"/>
        <v>0.81</v>
      </c>
      <c r="N31" s="103">
        <f t="shared" si="5"/>
        <v>0.81</v>
      </c>
      <c r="O31" s="162">
        <f t="shared" si="5"/>
        <v>0.81</v>
      </c>
      <c r="Q31" s="41"/>
    </row>
    <row r="32" spans="1:17">
      <c r="A32" s="8" t="str">
        <f>'CATR-Er'!A16</f>
        <v>A2-16</v>
      </c>
      <c r="B32" s="26" t="str">
        <f>'CATR-Er'!B16</f>
        <v>Change in absorber behaviour</v>
      </c>
      <c r="C32" s="34">
        <f>'CATR-Er'!C16</f>
        <v>0.5</v>
      </c>
      <c r="D32" s="34">
        <f>'CATR-Er'!D16</f>
        <v>0.5</v>
      </c>
      <c r="E32" s="153">
        <f>'CATR-Er'!F16</f>
        <v>0.5</v>
      </c>
      <c r="F32" s="8" t="str">
        <f>'CATR-Er'!G16</f>
        <v>Gaussian</v>
      </c>
      <c r="G32" s="34">
        <f>'CATR-Er'!H16</f>
        <v>1</v>
      </c>
      <c r="H32" s="8">
        <f>'CATR-Er'!I16</f>
        <v>1</v>
      </c>
      <c r="I32" s="2">
        <f t="shared" si="2"/>
        <v>0.5</v>
      </c>
      <c r="J32" s="2">
        <f t="shared" si="3"/>
        <v>0.5</v>
      </c>
      <c r="K32" s="138">
        <f t="shared" si="3"/>
        <v>0.5</v>
      </c>
      <c r="L32" s="14"/>
      <c r="M32" s="103">
        <f t="shared" si="4"/>
        <v>0.25</v>
      </c>
      <c r="N32" s="103">
        <f t="shared" si="5"/>
        <v>0.25</v>
      </c>
      <c r="O32" s="162">
        <f t="shared" si="5"/>
        <v>0.25</v>
      </c>
      <c r="Q32" s="41"/>
    </row>
    <row r="33" spans="1:17" ht="10.5">
      <c r="A33" s="230" t="s">
        <v>11</v>
      </c>
      <c r="B33" s="231"/>
      <c r="C33" s="231"/>
      <c r="D33" s="231"/>
      <c r="E33" s="231"/>
      <c r="F33" s="231"/>
      <c r="G33" s="231"/>
      <c r="H33" s="231"/>
      <c r="I33" s="231"/>
      <c r="J33" s="231"/>
      <c r="K33" s="232"/>
      <c r="L33" s="11"/>
      <c r="M33" s="103"/>
      <c r="N33" s="103"/>
      <c r="O33" s="103"/>
      <c r="Q33" s="41"/>
    </row>
    <row r="34" spans="1:17">
      <c r="A34" s="8" t="str">
        <f>TE!A6</f>
        <v>C1-3</v>
      </c>
      <c r="B34" s="26" t="str">
        <f>TE!B6</f>
        <v>Uncertainty of the network analyzer</v>
      </c>
      <c r="C34" s="34">
        <f>TE!C6</f>
        <v>0.3</v>
      </c>
      <c r="D34" s="34">
        <f>TE!D6</f>
        <v>0.3</v>
      </c>
      <c r="E34" s="153">
        <f>TE!E6</f>
        <v>0.85</v>
      </c>
      <c r="F34" s="8" t="str">
        <f>TE!F6</f>
        <v>Gaussian</v>
      </c>
      <c r="G34" s="34">
        <f>TE!G6</f>
        <v>1</v>
      </c>
      <c r="H34" s="8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138">
        <f t="shared" si="7"/>
        <v>0.85</v>
      </c>
      <c r="L34" s="14"/>
      <c r="M34" s="103">
        <f t="shared" ref="M34:M45" si="8">I34^2</f>
        <v>0.09</v>
      </c>
      <c r="N34" s="103">
        <f t="shared" ref="N34:O45" si="9">J34^2</f>
        <v>0.09</v>
      </c>
      <c r="O34" s="162">
        <f t="shared" si="9"/>
        <v>0.72249999999999992</v>
      </c>
      <c r="Q34" s="41"/>
    </row>
    <row r="35" spans="1:17" ht="20">
      <c r="A35" s="8" t="str">
        <f>'CATR-Er'!A23</f>
        <v>A2-5a</v>
      </c>
      <c r="B35" s="26" t="str">
        <f>'CATR-Er'!B23</f>
        <v>Mismatch of receiver chain between receiving antenna and measurement receiver</v>
      </c>
      <c r="C35" s="34">
        <f>'CATR-Er'!C23</f>
        <v>0.43</v>
      </c>
      <c r="D35" s="34">
        <f>'CATR-Er'!D23</f>
        <v>0.56999999999999995</v>
      </c>
      <c r="E35" s="153">
        <f>'CATR-Er'!F23</f>
        <v>0.56999999999999995</v>
      </c>
      <c r="F35" s="8" t="str">
        <f>'CATR-Er'!G23</f>
        <v>U-shaped</v>
      </c>
      <c r="G35" s="34">
        <f>'CATR-Er'!H23</f>
        <v>1.4142135623730951</v>
      </c>
      <c r="H35" s="8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138">
        <f t="shared" si="7"/>
        <v>0.40305086527633205</v>
      </c>
      <c r="L35" s="14"/>
      <c r="M35" s="103">
        <f t="shared" si="8"/>
        <v>9.2449999999999991E-2</v>
      </c>
      <c r="N35" s="103">
        <f t="shared" si="9"/>
        <v>0.16244999999999996</v>
      </c>
      <c r="O35" s="162">
        <f t="shared" si="9"/>
        <v>0.16244999999999996</v>
      </c>
      <c r="Q35" s="41"/>
    </row>
    <row r="36" spans="1:17">
      <c r="A36" s="8" t="str">
        <f>'CATR-Er'!A25</f>
        <v>A2-6</v>
      </c>
      <c r="B36" s="26" t="str">
        <f>'CATR-Er'!B25</f>
        <v>Insertion loss of receiver chain</v>
      </c>
      <c r="C36" s="34">
        <f>'CATR-Er'!C25</f>
        <v>0</v>
      </c>
      <c r="D36" s="34">
        <f>'CATR-Er'!D25</f>
        <v>0</v>
      </c>
      <c r="E36" s="153">
        <f>'CATR-Er'!F25</f>
        <v>0.18</v>
      </c>
      <c r="F36" s="8" t="str">
        <f>'CATR-Er'!G25</f>
        <v>Rectangular</v>
      </c>
      <c r="G36" s="34">
        <f>'CATR-Er'!H25</f>
        <v>1.7320508075688772</v>
      </c>
      <c r="H36" s="8">
        <f>'CATR-Er'!I25</f>
        <v>1</v>
      </c>
      <c r="I36" s="2">
        <f t="shared" si="6"/>
        <v>0</v>
      </c>
      <c r="J36" s="2">
        <f t="shared" si="7"/>
        <v>0</v>
      </c>
      <c r="K36" s="138">
        <f t="shared" si="7"/>
        <v>0.10392304845413264</v>
      </c>
      <c r="L36" s="14"/>
      <c r="M36" s="103">
        <f t="shared" si="8"/>
        <v>0</v>
      </c>
      <c r="N36" s="103">
        <f t="shared" si="9"/>
        <v>0</v>
      </c>
      <c r="O36" s="162">
        <f t="shared" si="9"/>
        <v>1.0800000000000001E-2</v>
      </c>
      <c r="Q36" s="41"/>
    </row>
    <row r="37" spans="1:17" ht="20">
      <c r="A37" s="8" t="str">
        <f>'CATR-Er'!A26</f>
        <v>A2-3</v>
      </c>
      <c r="B37" s="26" t="str">
        <f>'CATR-Er'!B26</f>
        <v>RF leakage (SGH connector terminated &amp; test range antenna connector cable terminated)</v>
      </c>
      <c r="C37" s="34">
        <f>'CATR-Er'!C26</f>
        <v>0.01</v>
      </c>
      <c r="D37" s="34">
        <f>'CATR-Er'!D26</f>
        <v>0.01</v>
      </c>
      <c r="E37" s="153">
        <f>'CATR-Er'!F26</f>
        <v>0.01</v>
      </c>
      <c r="F37" s="8" t="str">
        <f>'CATR-Er'!G26</f>
        <v>Gaussian</v>
      </c>
      <c r="G37" s="34">
        <f>'CATR-Er'!H26</f>
        <v>1</v>
      </c>
      <c r="H37" s="8">
        <f>'CATR-Er'!I26</f>
        <v>1</v>
      </c>
      <c r="I37" s="2">
        <f t="shared" si="6"/>
        <v>0.01</v>
      </c>
      <c r="J37" s="2">
        <f t="shared" si="7"/>
        <v>0.01</v>
      </c>
      <c r="K37" s="138">
        <f t="shared" si="7"/>
        <v>0.01</v>
      </c>
      <c r="L37" s="14"/>
      <c r="M37" s="103">
        <f t="shared" si="8"/>
        <v>1E-4</v>
      </c>
      <c r="N37" s="103">
        <f t="shared" si="9"/>
        <v>1E-4</v>
      </c>
      <c r="O37" s="162">
        <f t="shared" si="9"/>
        <v>1E-4</v>
      </c>
      <c r="Q37" s="41"/>
    </row>
    <row r="38" spans="1:17">
      <c r="A38" s="8" t="str">
        <f>'CATR-Er'!A27</f>
        <v>A2-7</v>
      </c>
      <c r="B38" s="26" t="str">
        <f>'CATR-Er'!B27</f>
        <v>Influence of the calibration antenna feed cable</v>
      </c>
      <c r="C38" s="34">
        <f>'CATR-Er'!C27</f>
        <v>0.21</v>
      </c>
      <c r="D38" s="34">
        <f>'CATR-Er'!D27</f>
        <v>0.28999999999999998</v>
      </c>
      <c r="E38" s="153">
        <f>'CATR-Er'!F27</f>
        <v>0.28999999999999998</v>
      </c>
      <c r="F38" s="8" t="str">
        <f>'CATR-Er'!G27</f>
        <v>U-shaped</v>
      </c>
      <c r="G38" s="34">
        <f>'CATR-Er'!H27</f>
        <v>1.4142135623730951</v>
      </c>
      <c r="H38" s="8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138">
        <f t="shared" si="7"/>
        <v>0.20506096654409875</v>
      </c>
      <c r="L38" s="14"/>
      <c r="M38" s="103">
        <f t="shared" si="8"/>
        <v>2.2049999999999993E-2</v>
      </c>
      <c r="N38" s="103">
        <f t="shared" si="9"/>
        <v>4.2049999999999983E-2</v>
      </c>
      <c r="O38" s="162">
        <f t="shared" si="9"/>
        <v>4.2049999999999983E-2</v>
      </c>
      <c r="Q38" s="41"/>
    </row>
    <row r="39" spans="1:17">
      <c r="A39" s="8" t="str">
        <f>'CATR-Er'!A28</f>
        <v>C1-4</v>
      </c>
      <c r="B39" s="26" t="str">
        <f>'CATR-Er'!B28</f>
        <v>Uncertainty of the absolute gain of the reference antenna</v>
      </c>
      <c r="C39" s="34">
        <f>TE!C7</f>
        <v>0.51961524227066314</v>
      </c>
      <c r="D39" s="34">
        <f>TE!D7</f>
        <v>0.51961524227066314</v>
      </c>
      <c r="E39" s="153">
        <f>TE!E7</f>
        <v>0.51961524227066314</v>
      </c>
      <c r="F39" s="8" t="str">
        <f>'CATR-Er'!G28</f>
        <v>Rectangular</v>
      </c>
      <c r="G39" s="34">
        <f>'CATR-Er'!H28</f>
        <v>1.7320508075688772</v>
      </c>
      <c r="H39" s="8">
        <f>'CATR-Er'!I28</f>
        <v>1</v>
      </c>
      <c r="I39" s="2">
        <f t="shared" si="6"/>
        <v>0.3</v>
      </c>
      <c r="J39" s="2">
        <f t="shared" si="7"/>
        <v>0.3</v>
      </c>
      <c r="K39" s="138">
        <f t="shared" si="7"/>
        <v>0.3</v>
      </c>
      <c r="L39" s="14"/>
      <c r="M39" s="103">
        <f t="shared" si="8"/>
        <v>0.09</v>
      </c>
      <c r="N39" s="103">
        <f t="shared" si="9"/>
        <v>0.09</v>
      </c>
      <c r="O39" s="162">
        <f t="shared" si="9"/>
        <v>0.09</v>
      </c>
      <c r="Q39" s="41"/>
    </row>
    <row r="40" spans="1:17">
      <c r="A40" s="8" t="str">
        <f>'CATR-Er'!A29</f>
        <v>A2-8</v>
      </c>
      <c r="B40" s="26" t="str">
        <f>'CATR-Er'!B29</f>
        <v>Misalignment positioning system</v>
      </c>
      <c r="C40" s="34">
        <f>'CATR-Er'!C29</f>
        <v>0</v>
      </c>
      <c r="D40" s="34">
        <f>'CATR-Er'!D29</f>
        <v>0</v>
      </c>
      <c r="E40" s="153">
        <f>'CATR-Er'!F29</f>
        <v>0</v>
      </c>
      <c r="F40" s="8" t="str">
        <f>'CATR-Er'!G29</f>
        <v xml:space="preserve">Exp. normal </v>
      </c>
      <c r="G40" s="34">
        <f>'CATR-Er'!H29</f>
        <v>2</v>
      </c>
      <c r="H40" s="8">
        <f>'CATR-Er'!I29</f>
        <v>1</v>
      </c>
      <c r="I40" s="2">
        <f t="shared" si="6"/>
        <v>0</v>
      </c>
      <c r="J40" s="2">
        <f t="shared" si="7"/>
        <v>0</v>
      </c>
      <c r="K40" s="138">
        <f t="shared" si="7"/>
        <v>0</v>
      </c>
      <c r="L40" s="14"/>
      <c r="M40" s="103">
        <f t="shared" si="8"/>
        <v>0</v>
      </c>
      <c r="N40" s="103">
        <f t="shared" si="9"/>
        <v>0</v>
      </c>
      <c r="O40" s="162">
        <f t="shared" si="9"/>
        <v>0</v>
      </c>
      <c r="Q40" s="41"/>
    </row>
    <row r="41" spans="1:17">
      <c r="A41" s="8" t="str">
        <f>'CATR-Er'!A30</f>
        <v>A2-1b</v>
      </c>
      <c r="B41" s="26" t="str">
        <f>'CATR-Er'!B30</f>
        <v>Misalignment and pointing error of calibration antenna (for EIRP)</v>
      </c>
      <c r="C41" s="34">
        <f>'CATR-Er'!C30</f>
        <v>0</v>
      </c>
      <c r="D41" s="34">
        <f>'CATR-Er'!D30</f>
        <v>0</v>
      </c>
      <c r="E41" s="153">
        <f>'CATR-Er'!F30</f>
        <v>0</v>
      </c>
      <c r="F41" s="8" t="str">
        <f>'CATR-Er'!G30</f>
        <v>Exp. normal</v>
      </c>
      <c r="G41" s="34">
        <f>'CATR-Er'!H30</f>
        <v>2</v>
      </c>
      <c r="H41" s="8">
        <f>'CATR-Er'!I30</f>
        <v>1</v>
      </c>
      <c r="I41" s="2">
        <f t="shared" si="6"/>
        <v>0</v>
      </c>
      <c r="J41" s="2">
        <f t="shared" si="7"/>
        <v>0</v>
      </c>
      <c r="K41" s="138">
        <f t="shared" si="7"/>
        <v>0</v>
      </c>
      <c r="L41" s="14"/>
      <c r="M41" s="103">
        <f t="shared" si="8"/>
        <v>0</v>
      </c>
      <c r="N41" s="103">
        <f t="shared" si="9"/>
        <v>0</v>
      </c>
      <c r="O41" s="162">
        <f t="shared" si="9"/>
        <v>0</v>
      </c>
      <c r="Q41" s="41"/>
    </row>
    <row r="42" spans="1:17">
      <c r="A42" s="8" t="str">
        <f>'CATR-Er'!A31</f>
        <v>A2-9</v>
      </c>
      <c r="B42" s="26" t="str">
        <f>'CATR-Er'!B31</f>
        <v>Rotary joints</v>
      </c>
      <c r="C42" s="34">
        <f>'CATR-Er'!C31</f>
        <v>0</v>
      </c>
      <c r="D42" s="34">
        <f>'CATR-Er'!D31</f>
        <v>0</v>
      </c>
      <c r="E42" s="153">
        <f>'CATR-Er'!F31</f>
        <v>0</v>
      </c>
      <c r="F42" s="8" t="str">
        <f>'CATR-Er'!G31</f>
        <v>U-shaped</v>
      </c>
      <c r="G42" s="34">
        <f>'CATR-Er'!H31</f>
        <v>1.4142135623730951</v>
      </c>
      <c r="H42" s="8">
        <f>'CATR-Er'!I31</f>
        <v>1</v>
      </c>
      <c r="I42" s="2">
        <f t="shared" si="6"/>
        <v>0</v>
      </c>
      <c r="J42" s="2">
        <f t="shared" si="7"/>
        <v>0</v>
      </c>
      <c r="K42" s="138">
        <f t="shared" si="7"/>
        <v>0</v>
      </c>
      <c r="L42" s="14"/>
      <c r="M42" s="103">
        <f t="shared" si="8"/>
        <v>0</v>
      </c>
      <c r="N42" s="103">
        <f t="shared" si="9"/>
        <v>0</v>
      </c>
      <c r="O42" s="162">
        <f t="shared" si="9"/>
        <v>0</v>
      </c>
      <c r="Q42" s="41"/>
    </row>
    <row r="43" spans="1:17">
      <c r="A43" s="8" t="str">
        <f>'CATR-Er'!A32</f>
        <v>A2-2b</v>
      </c>
      <c r="B43" s="26" t="str">
        <f>'CATR-Er'!B32</f>
        <v>Standing wave between calibration antenna and test range antenna</v>
      </c>
      <c r="C43" s="34">
        <f>'CATR-Er'!C32</f>
        <v>0.09</v>
      </c>
      <c r="D43" s="34">
        <f>'CATR-Er'!D32</f>
        <v>0.09</v>
      </c>
      <c r="E43" s="153">
        <f>'CATR-Er'!F32</f>
        <v>0.09</v>
      </c>
      <c r="F43" s="8" t="str">
        <f>'CATR-Er'!G32</f>
        <v>U-shaped</v>
      </c>
      <c r="G43" s="34">
        <f>'CATR-Er'!H32</f>
        <v>1.4142135623730951</v>
      </c>
      <c r="H43" s="8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138">
        <f t="shared" si="7"/>
        <v>6.3639610306789274E-2</v>
      </c>
      <c r="L43" s="14"/>
      <c r="M43" s="103">
        <f t="shared" si="8"/>
        <v>4.0499999999999998E-3</v>
      </c>
      <c r="N43" s="103">
        <f t="shared" si="9"/>
        <v>4.0499999999999998E-3</v>
      </c>
      <c r="O43" s="162">
        <f t="shared" si="9"/>
        <v>4.0499999999999998E-3</v>
      </c>
      <c r="Q43" s="41"/>
    </row>
    <row r="44" spans="1:17" ht="20">
      <c r="A44" s="8" t="str">
        <f>'CATR-Er'!A33</f>
        <v>A2-4b</v>
      </c>
      <c r="B44" s="26" t="str">
        <f>'CATR-Er'!B33</f>
        <v>QZ ripple experienced by calibration antenna (normal test conditions)</v>
      </c>
      <c r="C44" s="34">
        <f>'CATR-Er'!C33</f>
        <v>8.9999999999999993E-3</v>
      </c>
      <c r="D44" s="34">
        <f>'CATR-Er'!D33</f>
        <v>8.9999999999999993E-3</v>
      </c>
      <c r="E44" s="153">
        <f>'CATR-Er'!F33</f>
        <v>8.9999999999999993E-3</v>
      </c>
      <c r="F44" s="8" t="str">
        <f>'CATR-Er'!G33</f>
        <v>Gaussian</v>
      </c>
      <c r="G44" s="34">
        <f>'CATR-Er'!H33</f>
        <v>1</v>
      </c>
      <c r="H44" s="8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138">
        <f t="shared" si="7"/>
        <v>8.9999999999999993E-3</v>
      </c>
      <c r="L44" s="14"/>
      <c r="M44" s="103">
        <f t="shared" si="8"/>
        <v>8.099999999999999E-5</v>
      </c>
      <c r="N44" s="103">
        <f t="shared" si="9"/>
        <v>8.099999999999999E-5</v>
      </c>
      <c r="O44" s="162">
        <f t="shared" si="9"/>
        <v>8.099999999999999E-5</v>
      </c>
      <c r="Q44" s="41"/>
    </row>
    <row r="45" spans="1:17">
      <c r="A45" s="8" t="str">
        <f>'CATR-Er'!A34</f>
        <v>A2-11</v>
      </c>
      <c r="B45" s="26" t="str">
        <f>'CATR-Er'!B34</f>
        <v>Switching uncertainty</v>
      </c>
      <c r="C45" s="31">
        <f>'CATR-Er'!C34</f>
        <v>0.1</v>
      </c>
      <c r="D45" s="31">
        <f>'CATR-Er'!D34</f>
        <v>0.1</v>
      </c>
      <c r="E45" s="155">
        <f>'CATR-Er'!F34</f>
        <v>0.43</v>
      </c>
      <c r="F45" s="3" t="str">
        <f>'CATR-Er'!G34</f>
        <v>Rectangular</v>
      </c>
      <c r="G45" s="31">
        <f>'CATR-Er'!H34</f>
        <v>1.7320508075688772</v>
      </c>
      <c r="H45" s="3">
        <f>'CATR-Er'!I34</f>
        <v>1</v>
      </c>
      <c r="I45" s="32">
        <f t="shared" si="6"/>
        <v>5.7735026918962581E-2</v>
      </c>
      <c r="J45" s="32">
        <f t="shared" si="7"/>
        <v>5.7735026918962581E-2</v>
      </c>
      <c r="K45" s="156">
        <f t="shared" si="7"/>
        <v>0.2482606157515391</v>
      </c>
      <c r="L45" s="14"/>
      <c r="M45" s="103">
        <f t="shared" si="8"/>
        <v>3.333333333333334E-3</v>
      </c>
      <c r="N45" s="103">
        <f t="shared" si="9"/>
        <v>3.333333333333334E-3</v>
      </c>
      <c r="O45" s="162">
        <f t="shared" si="9"/>
        <v>6.1633333333333346E-2</v>
      </c>
      <c r="Q45" s="41"/>
    </row>
    <row r="46" spans="1:17" ht="10.5">
      <c r="A46" s="250" t="s">
        <v>177</v>
      </c>
      <c r="B46" s="250"/>
      <c r="C46" s="250"/>
      <c r="D46" s="250"/>
      <c r="E46" s="250"/>
      <c r="F46" s="250"/>
      <c r="G46" s="250"/>
      <c r="H46" s="250"/>
      <c r="I46" s="12">
        <f t="shared" ref="I46:I47" si="10">M46</f>
        <v>1.5572778600279829</v>
      </c>
      <c r="J46" s="12">
        <f>N46</f>
        <v>1.6598537084132845</v>
      </c>
      <c r="K46" s="161">
        <f>O46</f>
        <v>1.9871123101962138</v>
      </c>
      <c r="L46" s="6"/>
      <c r="M46" s="103">
        <f>(SUM(M23:M45))^0.5</f>
        <v>1.5572778600279829</v>
      </c>
      <c r="N46" s="103">
        <f>(SUM(N23:N45))^0.5</f>
        <v>1.6598537084132845</v>
      </c>
      <c r="O46" s="162">
        <f>(SUM(O23:O45))^0.5</f>
        <v>1.9871123101962138</v>
      </c>
      <c r="Q46" s="41"/>
    </row>
    <row r="47" spans="1:17" ht="10.5">
      <c r="A47" s="250" t="s">
        <v>178</v>
      </c>
      <c r="B47" s="250"/>
      <c r="C47" s="250"/>
      <c r="D47" s="250"/>
      <c r="E47" s="250"/>
      <c r="F47" s="250"/>
      <c r="G47" s="250"/>
      <c r="H47" s="250"/>
      <c r="I47" s="12">
        <f t="shared" si="10"/>
        <v>3.0522646056548464</v>
      </c>
      <c r="J47" s="12">
        <f>N47</f>
        <v>3.2533132684900377</v>
      </c>
      <c r="K47" s="161">
        <f>O47</f>
        <v>3.894740127984579</v>
      </c>
      <c r="L47" s="6"/>
      <c r="M47" s="103">
        <f>M46*1.96</f>
        <v>3.0522646056548464</v>
      </c>
      <c r="N47" s="103">
        <f>N46*1.96</f>
        <v>3.2533132684900377</v>
      </c>
      <c r="O47" s="162">
        <f>O46*1.96</f>
        <v>3.894740127984579</v>
      </c>
      <c r="Q47" s="41"/>
    </row>
    <row r="48" spans="1:17">
      <c r="A48" s="261"/>
      <c r="B48" s="261"/>
      <c r="C48" s="261"/>
      <c r="D48" s="261"/>
      <c r="E48" s="261"/>
      <c r="F48" s="261"/>
      <c r="G48" s="261"/>
      <c r="H48" s="261"/>
      <c r="I48" s="261"/>
      <c r="J48" s="261"/>
      <c r="K48" s="133"/>
      <c r="Q48" s="41"/>
    </row>
    <row r="49" spans="1:17">
      <c r="Q49" s="41"/>
    </row>
    <row r="50" spans="1:17" s="58" customFormat="1">
      <c r="A50" s="245" t="s">
        <v>29</v>
      </c>
      <c r="B50" s="245"/>
      <c r="C50" s="245"/>
      <c r="D50" s="245"/>
      <c r="E50" s="245"/>
      <c r="F50" s="245"/>
      <c r="G50" s="245"/>
      <c r="H50" s="245"/>
      <c r="I50" s="245"/>
      <c r="J50" s="245"/>
      <c r="M50" s="243" t="s">
        <v>31</v>
      </c>
      <c r="N50" s="243"/>
      <c r="O50" s="114"/>
      <c r="Q50" s="98"/>
    </row>
    <row r="51" spans="1:17" s="58" customFormat="1" ht="10.5">
      <c r="A51" s="242" t="s">
        <v>0</v>
      </c>
      <c r="B51" s="242" t="s">
        <v>1</v>
      </c>
      <c r="C51" s="246" t="s">
        <v>230</v>
      </c>
      <c r="D51" s="246"/>
      <c r="E51" s="70"/>
      <c r="F51" s="242" t="s">
        <v>2</v>
      </c>
      <c r="G51" s="246" t="s">
        <v>3</v>
      </c>
      <c r="H51" s="247" t="s">
        <v>186</v>
      </c>
      <c r="I51" s="246" t="s">
        <v>176</v>
      </c>
      <c r="J51" s="246"/>
      <c r="K51" s="71"/>
      <c r="L51" s="67"/>
      <c r="M51" s="243"/>
      <c r="N51" s="243"/>
      <c r="O51" s="114"/>
      <c r="Q51" s="98"/>
    </row>
    <row r="52" spans="1:17" s="58" customFormat="1" ht="20">
      <c r="A52" s="242"/>
      <c r="B52" s="242"/>
      <c r="C52" s="64" t="s">
        <v>157</v>
      </c>
      <c r="D52" s="64" t="s">
        <v>158</v>
      </c>
      <c r="E52" s="64"/>
      <c r="F52" s="242"/>
      <c r="G52" s="246"/>
      <c r="H52" s="247"/>
      <c r="I52" s="64" t="s">
        <v>157</v>
      </c>
      <c r="J52" s="64" t="s">
        <v>158</v>
      </c>
      <c r="K52" s="65"/>
      <c r="L52" s="61"/>
      <c r="M52" s="243"/>
      <c r="N52" s="243"/>
      <c r="O52" s="114"/>
      <c r="Q52" s="98"/>
    </row>
    <row r="53" spans="1:17" s="58" customFormat="1" ht="10.5">
      <c r="A53" s="249" t="s">
        <v>169</v>
      </c>
      <c r="B53" s="249"/>
      <c r="C53" s="249"/>
      <c r="D53" s="249"/>
      <c r="E53" s="249"/>
      <c r="F53" s="249"/>
      <c r="G53" s="249"/>
      <c r="H53" s="249"/>
      <c r="I53" s="249"/>
      <c r="J53" s="249"/>
      <c r="K53" s="59"/>
      <c r="L53" s="59"/>
      <c r="M53" s="104"/>
      <c r="N53" s="104"/>
      <c r="O53" s="99"/>
      <c r="Q53" s="98"/>
    </row>
    <row r="54" spans="1:17" s="58" customFormat="1" ht="10.5">
      <c r="A54" s="249" t="s">
        <v>11</v>
      </c>
      <c r="B54" s="249"/>
      <c r="C54" s="249"/>
      <c r="D54" s="249"/>
      <c r="E54" s="249"/>
      <c r="F54" s="249"/>
      <c r="G54" s="249"/>
      <c r="H54" s="249"/>
      <c r="I54" s="249"/>
      <c r="J54" s="249"/>
      <c r="K54" s="59"/>
      <c r="L54" s="59"/>
      <c r="M54" s="101">
        <f>I54^2</f>
        <v>0</v>
      </c>
      <c r="N54" s="101">
        <f>J54^2</f>
        <v>0</v>
      </c>
      <c r="O54" s="114"/>
      <c r="Q54" s="98"/>
    </row>
    <row r="55" spans="1:17" s="58" customFormat="1" ht="10.5">
      <c r="A55" s="242" t="s">
        <v>177</v>
      </c>
      <c r="B55" s="242"/>
      <c r="C55" s="242"/>
      <c r="D55" s="242"/>
      <c r="E55" s="242"/>
      <c r="F55" s="242"/>
      <c r="G55" s="242"/>
      <c r="H55" s="242"/>
      <c r="I55" s="70">
        <f>M55</f>
        <v>0</v>
      </c>
      <c r="J55" s="70">
        <f>N55</f>
        <v>0</v>
      </c>
      <c r="K55" s="71"/>
      <c r="L55" s="71"/>
      <c r="M55" s="100">
        <f>(SUM(M54:M54))^0.5</f>
        <v>0</v>
      </c>
      <c r="N55" s="100">
        <f>(SUM(N54:N54))^0.5</f>
        <v>0</v>
      </c>
      <c r="O55" s="129"/>
      <c r="Q55" s="98"/>
    </row>
    <row r="56" spans="1:17" s="58" customFormat="1" ht="10.5">
      <c r="A56" s="242" t="s">
        <v>178</v>
      </c>
      <c r="B56" s="242"/>
      <c r="C56" s="242"/>
      <c r="D56" s="242"/>
      <c r="E56" s="242"/>
      <c r="F56" s="242"/>
      <c r="G56" s="242"/>
      <c r="H56" s="242"/>
      <c r="I56" s="70">
        <f t="shared" ref="I56" si="11">M56</f>
        <v>0</v>
      </c>
      <c r="J56" s="70">
        <f>N56</f>
        <v>0</v>
      </c>
      <c r="K56" s="71"/>
      <c r="L56" s="71"/>
      <c r="M56" s="100">
        <f>M55*1.96</f>
        <v>0</v>
      </c>
      <c r="N56" s="100">
        <f>N55*1.96</f>
        <v>0</v>
      </c>
      <c r="O56" s="129"/>
      <c r="Q56" s="98"/>
    </row>
    <row r="57" spans="1:17" s="58" customFormat="1">
      <c r="B57" s="61"/>
      <c r="C57" s="66"/>
      <c r="D57" s="66"/>
      <c r="E57" s="66"/>
      <c r="G57" s="66"/>
      <c r="I57" s="66"/>
      <c r="J57" s="66"/>
      <c r="K57" s="66"/>
      <c r="M57" s="99"/>
      <c r="N57" s="99"/>
      <c r="O57" s="99"/>
      <c r="Q57" s="98"/>
    </row>
    <row r="58" spans="1:17" s="58" customFormat="1" ht="10.5">
      <c r="A58" s="248" t="s">
        <v>34</v>
      </c>
      <c r="B58" s="248"/>
      <c r="C58" s="248"/>
      <c r="D58" s="248"/>
      <c r="E58" s="248"/>
      <c r="F58" s="248"/>
      <c r="G58" s="248"/>
      <c r="H58" s="248"/>
      <c r="I58" s="248"/>
      <c r="J58" s="248"/>
      <c r="K58" s="72"/>
      <c r="L58" s="72"/>
      <c r="M58" s="243" t="s">
        <v>31</v>
      </c>
      <c r="N58" s="243"/>
      <c r="O58" s="114"/>
      <c r="Q58" s="98"/>
    </row>
    <row r="59" spans="1:17" s="58" customFormat="1" ht="10.5">
      <c r="A59" s="242" t="s">
        <v>0</v>
      </c>
      <c r="B59" s="242" t="s">
        <v>1</v>
      </c>
      <c r="C59" s="246" t="s">
        <v>230</v>
      </c>
      <c r="D59" s="246"/>
      <c r="E59" s="70"/>
      <c r="F59" s="242" t="s">
        <v>2</v>
      </c>
      <c r="G59" s="246" t="s">
        <v>3</v>
      </c>
      <c r="H59" s="247" t="s">
        <v>186</v>
      </c>
      <c r="I59" s="246" t="s">
        <v>176</v>
      </c>
      <c r="J59" s="246"/>
      <c r="K59" s="71"/>
      <c r="L59" s="67"/>
      <c r="M59" s="243"/>
      <c r="N59" s="243"/>
      <c r="O59" s="114"/>
      <c r="Q59" s="98"/>
    </row>
    <row r="60" spans="1:17" s="58" customFormat="1" ht="20">
      <c r="A60" s="242"/>
      <c r="B60" s="242"/>
      <c r="C60" s="64" t="s">
        <v>157</v>
      </c>
      <c r="D60" s="64" t="s">
        <v>158</v>
      </c>
      <c r="E60" s="64"/>
      <c r="F60" s="242"/>
      <c r="G60" s="246"/>
      <c r="H60" s="247"/>
      <c r="I60" s="64" t="s">
        <v>157</v>
      </c>
      <c r="J60" s="64" t="s">
        <v>158</v>
      </c>
      <c r="K60" s="65"/>
      <c r="L60" s="61"/>
      <c r="M60" s="243"/>
      <c r="N60" s="243"/>
      <c r="O60" s="114"/>
      <c r="Q60" s="98"/>
    </row>
    <row r="61" spans="1:17" s="58" customFormat="1">
      <c r="A61" s="244" t="s">
        <v>169</v>
      </c>
      <c r="B61" s="244"/>
      <c r="C61" s="244"/>
      <c r="D61" s="244"/>
      <c r="E61" s="244"/>
      <c r="F61" s="244"/>
      <c r="G61" s="244"/>
      <c r="H61" s="244"/>
      <c r="I61" s="244"/>
      <c r="J61" s="244"/>
      <c r="K61" s="56"/>
      <c r="L61" s="56"/>
      <c r="M61" s="104"/>
      <c r="N61" s="104"/>
      <c r="O61" s="99"/>
      <c r="Q61" s="98"/>
    </row>
    <row r="62" spans="1:17" s="58" customFormat="1">
      <c r="A62" s="244" t="s">
        <v>33</v>
      </c>
      <c r="B62" s="244"/>
      <c r="C62" s="244"/>
      <c r="D62" s="244"/>
      <c r="E62" s="244"/>
      <c r="F62" s="244"/>
      <c r="G62" s="244"/>
      <c r="H62" s="244"/>
      <c r="I62" s="244"/>
      <c r="J62" s="244"/>
      <c r="K62" s="56"/>
      <c r="L62" s="56"/>
      <c r="M62" s="101">
        <f>I62^2</f>
        <v>0</v>
      </c>
      <c r="N62" s="101">
        <f>J62^2</f>
        <v>0</v>
      </c>
      <c r="O62" s="114"/>
      <c r="Q62" s="98"/>
    </row>
    <row r="63" spans="1:17" s="58" customFormat="1" ht="10.5">
      <c r="A63" s="242" t="s">
        <v>177</v>
      </c>
      <c r="B63" s="242"/>
      <c r="C63" s="242"/>
      <c r="D63" s="242"/>
      <c r="E63" s="242"/>
      <c r="F63" s="242"/>
      <c r="G63" s="242"/>
      <c r="H63" s="242"/>
      <c r="I63" s="70">
        <f>M63</f>
        <v>0</v>
      </c>
      <c r="J63" s="70">
        <f t="shared" ref="J63:J64" si="12">N63</f>
        <v>0</v>
      </c>
      <c r="K63" s="71"/>
      <c r="L63" s="71"/>
      <c r="M63" s="100">
        <f>(SUM(M62:M62))^0.5</f>
        <v>0</v>
      </c>
      <c r="N63" s="100">
        <f>(SUM(N62:N62))^0.5</f>
        <v>0</v>
      </c>
      <c r="O63" s="129"/>
      <c r="Q63" s="98"/>
    </row>
    <row r="64" spans="1:17" s="58" customFormat="1" ht="10.5">
      <c r="A64" s="242" t="s">
        <v>178</v>
      </c>
      <c r="B64" s="242"/>
      <c r="C64" s="242"/>
      <c r="D64" s="242"/>
      <c r="E64" s="242"/>
      <c r="F64" s="242"/>
      <c r="G64" s="242"/>
      <c r="H64" s="242"/>
      <c r="I64" s="70">
        <f t="shared" ref="I64" si="13">M64</f>
        <v>0</v>
      </c>
      <c r="J64" s="70">
        <f t="shared" si="12"/>
        <v>0</v>
      </c>
      <c r="K64" s="71"/>
      <c r="L64" s="71"/>
      <c r="M64" s="100">
        <f>M63*1.96</f>
        <v>0</v>
      </c>
      <c r="N64" s="100">
        <f>N63*1.96</f>
        <v>0</v>
      </c>
      <c r="O64" s="129"/>
      <c r="Q64" s="98"/>
    </row>
    <row r="65" spans="1:17" s="58" customFormat="1">
      <c r="B65" s="61"/>
      <c r="C65" s="66"/>
      <c r="D65" s="66"/>
      <c r="E65" s="66"/>
      <c r="G65" s="66"/>
      <c r="I65" s="66"/>
      <c r="J65" s="66"/>
      <c r="K65" s="66"/>
      <c r="M65" s="99"/>
      <c r="N65" s="99"/>
      <c r="O65" s="99"/>
      <c r="Q65" s="98"/>
    </row>
    <row r="66" spans="1:17" s="58" customFormat="1">
      <c r="A66" s="245" t="s">
        <v>39</v>
      </c>
      <c r="B66" s="245"/>
      <c r="C66" s="245"/>
      <c r="D66" s="245"/>
      <c r="E66" s="245"/>
      <c r="F66" s="245"/>
      <c r="G66" s="245"/>
      <c r="H66" s="245"/>
      <c r="I66" s="245"/>
      <c r="J66" s="245"/>
      <c r="M66" s="243" t="s">
        <v>31</v>
      </c>
      <c r="N66" s="243"/>
      <c r="O66" s="114"/>
      <c r="Q66" s="98"/>
    </row>
    <row r="67" spans="1:17" s="58" customFormat="1" ht="10.5">
      <c r="A67" s="242" t="s">
        <v>0</v>
      </c>
      <c r="B67" s="242" t="s">
        <v>1</v>
      </c>
      <c r="C67" s="246" t="s">
        <v>230</v>
      </c>
      <c r="D67" s="246"/>
      <c r="E67" s="70"/>
      <c r="F67" s="242" t="s">
        <v>2</v>
      </c>
      <c r="G67" s="246" t="s">
        <v>3</v>
      </c>
      <c r="H67" s="247" t="s">
        <v>186</v>
      </c>
      <c r="I67" s="246" t="s">
        <v>176</v>
      </c>
      <c r="J67" s="246"/>
      <c r="K67" s="71"/>
      <c r="M67" s="243"/>
      <c r="N67" s="243"/>
      <c r="O67" s="114"/>
      <c r="Q67" s="98"/>
    </row>
    <row r="68" spans="1:17" s="58" customFormat="1" ht="20">
      <c r="A68" s="242"/>
      <c r="B68" s="242"/>
      <c r="C68" s="64" t="s">
        <v>157</v>
      </c>
      <c r="D68" s="64" t="s">
        <v>158</v>
      </c>
      <c r="E68" s="64"/>
      <c r="F68" s="242"/>
      <c r="G68" s="246"/>
      <c r="H68" s="247"/>
      <c r="I68" s="64" t="s">
        <v>157</v>
      </c>
      <c r="J68" s="64" t="s">
        <v>158</v>
      </c>
      <c r="K68" s="65"/>
      <c r="M68" s="243"/>
      <c r="N68" s="243"/>
      <c r="O68" s="114"/>
      <c r="Q68" s="98"/>
    </row>
    <row r="69" spans="1:17" s="58" customFormat="1">
      <c r="A69" s="244" t="s">
        <v>169</v>
      </c>
      <c r="B69" s="244"/>
      <c r="C69" s="244"/>
      <c r="D69" s="244"/>
      <c r="E69" s="244"/>
      <c r="F69" s="244"/>
      <c r="G69" s="244"/>
      <c r="H69" s="244"/>
      <c r="I69" s="244"/>
      <c r="J69" s="244"/>
      <c r="K69" s="56"/>
      <c r="M69" s="104"/>
      <c r="N69" s="104"/>
      <c r="O69" s="99"/>
      <c r="Q69" s="98"/>
    </row>
    <row r="70" spans="1:17" s="58" customFormat="1">
      <c r="A70" s="244" t="s">
        <v>33</v>
      </c>
      <c r="B70" s="244"/>
      <c r="C70" s="244"/>
      <c r="D70" s="244"/>
      <c r="E70" s="244"/>
      <c r="F70" s="244"/>
      <c r="G70" s="244"/>
      <c r="H70" s="244"/>
      <c r="I70" s="244"/>
      <c r="J70" s="244"/>
      <c r="K70" s="56"/>
      <c r="M70" s="101">
        <f>I70^2</f>
        <v>0</v>
      </c>
      <c r="N70" s="101">
        <f>J70^2</f>
        <v>0</v>
      </c>
      <c r="O70" s="114"/>
      <c r="Q70" s="98"/>
    </row>
    <row r="71" spans="1:17" s="58" customFormat="1" ht="10.5">
      <c r="A71" s="242" t="s">
        <v>177</v>
      </c>
      <c r="B71" s="242"/>
      <c r="C71" s="242"/>
      <c r="D71" s="242"/>
      <c r="E71" s="242"/>
      <c r="F71" s="242"/>
      <c r="G71" s="242"/>
      <c r="H71" s="242"/>
      <c r="I71" s="70">
        <f>M71</f>
        <v>0</v>
      </c>
      <c r="J71" s="70">
        <f t="shared" ref="J71:J72" si="14">N71</f>
        <v>0</v>
      </c>
      <c r="K71" s="71"/>
      <c r="M71" s="100">
        <f>(SUM(M70:M70))^0.5</f>
        <v>0</v>
      </c>
      <c r="N71" s="100">
        <f>(SUM(N70:N70))^0.5</f>
        <v>0</v>
      </c>
      <c r="O71" s="129"/>
      <c r="Q71" s="98"/>
    </row>
    <row r="72" spans="1:17" s="58" customFormat="1" ht="10.5">
      <c r="A72" s="242" t="s">
        <v>178</v>
      </c>
      <c r="B72" s="242"/>
      <c r="C72" s="242"/>
      <c r="D72" s="242"/>
      <c r="E72" s="242"/>
      <c r="F72" s="242"/>
      <c r="G72" s="242"/>
      <c r="H72" s="242"/>
      <c r="I72" s="70">
        <f t="shared" ref="I72" si="15">M72</f>
        <v>0</v>
      </c>
      <c r="J72" s="70">
        <f t="shared" si="14"/>
        <v>0</v>
      </c>
      <c r="K72" s="71"/>
      <c r="M72" s="100">
        <f>M71*1.96</f>
        <v>0</v>
      </c>
      <c r="N72" s="100">
        <f>N71*1.96</f>
        <v>0</v>
      </c>
      <c r="O72" s="129"/>
      <c r="Q72" s="98"/>
    </row>
    <row r="73" spans="1:17" s="58" customFormat="1">
      <c r="B73" s="61"/>
      <c r="C73" s="66"/>
      <c r="D73" s="66"/>
      <c r="E73" s="66"/>
      <c r="G73" s="66"/>
      <c r="I73" s="66"/>
      <c r="J73" s="66"/>
      <c r="K73" s="66"/>
      <c r="M73" s="99"/>
      <c r="N73" s="99"/>
      <c r="O73" s="99"/>
    </row>
    <row r="74" spans="1:17">
      <c r="B74" s="38"/>
    </row>
    <row r="75" spans="1:17">
      <c r="B75" s="38"/>
    </row>
  </sheetData>
  <mergeCells count="70"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M19:O21"/>
    <mergeCell ref="A46:H46"/>
    <mergeCell ref="A47:H47"/>
    <mergeCell ref="A22:K22"/>
    <mergeCell ref="A33:K33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58:N60"/>
    <mergeCell ref="C59:D59"/>
    <mergeCell ref="F59:F60"/>
    <mergeCell ref="G59:G60"/>
    <mergeCell ref="H59:H60"/>
    <mergeCell ref="I59:J59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F6" sqref="F6"/>
    </sheetView>
  </sheetViews>
  <sheetFormatPr defaultColWidth="9.1796875" defaultRowHeight="10"/>
  <cols>
    <col min="1" max="1" width="3.453125" style="21" bestFit="1" customWidth="1"/>
    <col min="2" max="2" width="17" style="21" bestFit="1" customWidth="1"/>
    <col min="3" max="4" width="11.81640625" style="21" customWidth="1"/>
    <col min="5" max="5" width="21.26953125" style="21" customWidth="1"/>
    <col min="6" max="6" width="29.7265625" style="21" bestFit="1" customWidth="1"/>
    <col min="7" max="7" width="2.81640625" style="21" bestFit="1" customWidth="1"/>
    <col min="8" max="8" width="7.81640625" style="21" bestFit="1" customWidth="1"/>
    <col min="9" max="9" width="6.54296875" style="21" bestFit="1" customWidth="1"/>
    <col min="10" max="10" width="3.81640625" style="21" customWidth="1"/>
    <col min="11" max="12" width="1.81640625" style="21" bestFit="1" customWidth="1"/>
    <col min="13" max="14" width="5" style="21" customWidth="1"/>
    <col min="15" max="15" width="20.81640625" style="21" bestFit="1" customWidth="1"/>
    <col min="16" max="16384" width="9.1796875" style="21"/>
  </cols>
  <sheetData>
    <row r="1" spans="1:15" ht="11.25" customHeight="1">
      <c r="B1" s="201"/>
      <c r="C1" s="202" t="s">
        <v>175</v>
      </c>
      <c r="D1" s="202"/>
      <c r="E1" s="202"/>
      <c r="O1" s="201" t="s">
        <v>165</v>
      </c>
    </row>
    <row r="2" spans="1:15" ht="21">
      <c r="B2" s="201"/>
      <c r="C2" s="9" t="s">
        <v>288</v>
      </c>
      <c r="D2" s="9" t="s">
        <v>287</v>
      </c>
      <c r="E2" s="149" t="s">
        <v>271</v>
      </c>
      <c r="O2" s="201"/>
    </row>
    <row r="3" spans="1:15">
      <c r="B3" s="16" t="s">
        <v>65</v>
      </c>
      <c r="C3" s="17"/>
      <c r="D3" s="17"/>
      <c r="E3" s="16"/>
      <c r="O3" s="201"/>
    </row>
    <row r="4" spans="1:15">
      <c r="B4" s="30" t="s">
        <v>22</v>
      </c>
      <c r="C4" s="28"/>
      <c r="D4" s="28"/>
      <c r="E4" s="30"/>
      <c r="F4" s="42"/>
      <c r="G4" s="42"/>
      <c r="H4" s="42"/>
      <c r="I4" s="42"/>
      <c r="J4" s="42"/>
      <c r="K4" s="42"/>
      <c r="L4" s="42"/>
      <c r="M4" s="42"/>
      <c r="O4" s="41"/>
    </row>
    <row r="5" spans="1:15">
      <c r="B5" s="30" t="s">
        <v>29</v>
      </c>
      <c r="C5" s="28"/>
      <c r="D5" s="28"/>
      <c r="E5" s="30"/>
      <c r="F5" s="42"/>
      <c r="G5" s="42"/>
      <c r="H5" s="42"/>
      <c r="I5" s="42"/>
      <c r="J5" s="42"/>
      <c r="K5" s="42"/>
      <c r="L5" s="42"/>
      <c r="M5" s="42"/>
      <c r="O5" s="41"/>
    </row>
    <row r="6" spans="1:15">
      <c r="B6" s="30" t="s">
        <v>38</v>
      </c>
      <c r="C6" s="28"/>
      <c r="D6" s="28"/>
      <c r="E6" s="30"/>
      <c r="F6" s="42"/>
      <c r="G6" s="42"/>
      <c r="H6" s="42"/>
      <c r="I6" s="42"/>
      <c r="J6" s="42"/>
      <c r="K6" s="42"/>
      <c r="L6" s="42"/>
      <c r="M6" s="42"/>
      <c r="O6" s="41"/>
    </row>
    <row r="7" spans="1:15">
      <c r="B7" s="30" t="s">
        <v>40</v>
      </c>
      <c r="C7" s="28"/>
      <c r="D7" s="28"/>
      <c r="E7" s="30"/>
      <c r="F7" s="42"/>
      <c r="G7" s="42"/>
      <c r="H7" s="42"/>
      <c r="I7" s="42"/>
      <c r="J7" s="42"/>
      <c r="K7" s="42"/>
      <c r="L7" s="42"/>
      <c r="M7" s="42"/>
      <c r="O7" s="41"/>
    </row>
    <row r="8" spans="1:15" ht="10.5">
      <c r="B8" s="53" t="s">
        <v>64</v>
      </c>
      <c r="C8" s="29">
        <v>0.4</v>
      </c>
      <c r="D8" s="29">
        <v>0.4</v>
      </c>
      <c r="E8" s="160">
        <v>0.4</v>
      </c>
      <c r="F8" s="42"/>
      <c r="G8" s="42"/>
      <c r="H8" s="42"/>
      <c r="I8" s="42"/>
      <c r="J8" s="42"/>
      <c r="K8" s="42"/>
      <c r="L8" s="42"/>
      <c r="M8" s="42"/>
      <c r="O8" s="94" t="s">
        <v>257</v>
      </c>
    </row>
    <row r="9" spans="1:1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O9" s="41"/>
    </row>
    <row r="10" spans="1:15" s="58" customFormat="1">
      <c r="A10" s="266" t="s">
        <v>65</v>
      </c>
      <c r="B10" s="267"/>
      <c r="C10" s="267"/>
      <c r="D10" s="267"/>
      <c r="E10" s="267"/>
      <c r="F10" s="267"/>
      <c r="G10" s="267"/>
      <c r="H10" s="267"/>
      <c r="I10" s="267"/>
      <c r="J10" s="56"/>
      <c r="K10" s="267" t="s">
        <v>31</v>
      </c>
      <c r="L10" s="267"/>
      <c r="M10" s="267"/>
      <c r="O10" s="98"/>
    </row>
    <row r="11" spans="1:15" s="58" customFormat="1" ht="10.5">
      <c r="A11" s="242" t="s">
        <v>0</v>
      </c>
      <c r="B11" s="242" t="s">
        <v>1</v>
      </c>
      <c r="C11" s="246" t="s">
        <v>230</v>
      </c>
      <c r="D11" s="246"/>
      <c r="E11" s="242" t="s">
        <v>2</v>
      </c>
      <c r="F11" s="246" t="s">
        <v>3</v>
      </c>
      <c r="G11" s="247" t="s">
        <v>186</v>
      </c>
      <c r="H11" s="246" t="s">
        <v>176</v>
      </c>
      <c r="I11" s="246"/>
      <c r="J11" s="59"/>
      <c r="K11" s="267"/>
      <c r="L11" s="267"/>
      <c r="M11" s="267"/>
      <c r="O11" s="98"/>
    </row>
    <row r="12" spans="1:15" s="61" customFormat="1" ht="20">
      <c r="A12" s="242"/>
      <c r="B12" s="242"/>
      <c r="C12" s="63" t="s">
        <v>157</v>
      </c>
      <c r="D12" s="63" t="s">
        <v>158</v>
      </c>
      <c r="E12" s="242"/>
      <c r="F12" s="246"/>
      <c r="G12" s="247"/>
      <c r="H12" s="63" t="s">
        <v>157</v>
      </c>
      <c r="I12" s="63" t="s">
        <v>158</v>
      </c>
      <c r="J12" s="60"/>
      <c r="K12" s="267"/>
      <c r="L12" s="267"/>
      <c r="M12" s="267"/>
      <c r="O12" s="89"/>
    </row>
    <row r="13" spans="1:15" s="58" customFormat="1" ht="10.5">
      <c r="A13" s="242" t="s">
        <v>169</v>
      </c>
      <c r="B13" s="242"/>
      <c r="C13" s="242"/>
      <c r="D13" s="242"/>
      <c r="E13" s="242"/>
      <c r="F13" s="242"/>
      <c r="G13" s="242"/>
      <c r="H13" s="242"/>
      <c r="I13" s="242"/>
      <c r="J13" s="59"/>
      <c r="K13" s="62"/>
      <c r="L13" s="62"/>
      <c r="M13" s="62"/>
      <c r="O13" s="98"/>
    </row>
    <row r="14" spans="1:15" s="58" customFormat="1" ht="10.5">
      <c r="A14" s="242" t="s">
        <v>11</v>
      </c>
      <c r="B14" s="242"/>
      <c r="C14" s="242"/>
      <c r="D14" s="242"/>
      <c r="E14" s="242"/>
      <c r="F14" s="242"/>
      <c r="G14" s="242"/>
      <c r="H14" s="242"/>
      <c r="I14" s="242"/>
      <c r="J14" s="59"/>
      <c r="K14" s="73">
        <f>H14^2</f>
        <v>0</v>
      </c>
      <c r="L14" s="73">
        <f>I14^2</f>
        <v>0</v>
      </c>
      <c r="M14" s="73" t="e">
        <f>#REF!^2</f>
        <v>#REF!</v>
      </c>
      <c r="O14" s="98"/>
    </row>
    <row r="15" spans="1:15" s="58" customFormat="1" ht="10.5">
      <c r="A15" s="242" t="s">
        <v>177</v>
      </c>
      <c r="B15" s="242"/>
      <c r="C15" s="242"/>
      <c r="D15" s="242"/>
      <c r="E15" s="242"/>
      <c r="F15" s="242"/>
      <c r="G15" s="242"/>
      <c r="H15" s="64">
        <f>K15</f>
        <v>0</v>
      </c>
      <c r="I15" s="64">
        <f>L15</f>
        <v>0</v>
      </c>
      <c r="J15" s="65"/>
      <c r="K15" s="63">
        <f>(SUM(K14:K14))^0.5</f>
        <v>0</v>
      </c>
      <c r="L15" s="63">
        <f>(SUM(L14:L14))^0.5</f>
        <v>0</v>
      </c>
      <c r="M15" s="63" t="e">
        <f>(SUM(M14:M14))^0.5</f>
        <v>#REF!</v>
      </c>
      <c r="O15" s="98"/>
    </row>
    <row r="16" spans="1:15" s="58" customFormat="1" ht="10.5">
      <c r="A16" s="242" t="s">
        <v>178</v>
      </c>
      <c r="B16" s="242"/>
      <c r="C16" s="242"/>
      <c r="D16" s="242"/>
      <c r="E16" s="242"/>
      <c r="F16" s="242"/>
      <c r="G16" s="242"/>
      <c r="H16" s="64">
        <f>K16</f>
        <v>0</v>
      </c>
      <c r="I16" s="64">
        <f>L16</f>
        <v>0</v>
      </c>
      <c r="J16" s="65"/>
      <c r="K16" s="63">
        <f>K15*1.96</f>
        <v>0</v>
      </c>
      <c r="L16" s="63">
        <f>L15*1.96</f>
        <v>0</v>
      </c>
      <c r="M16" s="63" t="e">
        <f>M15*1.96</f>
        <v>#REF!</v>
      </c>
      <c r="O16" s="98"/>
    </row>
    <row r="17" spans="1:15" s="58" customFormat="1">
      <c r="A17" s="61"/>
      <c r="B17" s="61"/>
      <c r="C17" s="61"/>
      <c r="D17" s="61"/>
      <c r="E17" s="61"/>
      <c r="F17" s="61"/>
      <c r="G17" s="61"/>
      <c r="H17" s="61"/>
      <c r="I17" s="61"/>
      <c r="O17" s="98"/>
    </row>
    <row r="18" spans="1:15" s="58" customFormat="1">
      <c r="A18" s="266" t="s">
        <v>22</v>
      </c>
      <c r="B18" s="266"/>
      <c r="C18" s="266"/>
      <c r="D18" s="266"/>
      <c r="E18" s="266"/>
      <c r="F18" s="266"/>
      <c r="G18" s="266"/>
      <c r="H18" s="266"/>
      <c r="I18" s="266"/>
      <c r="K18" s="266" t="s">
        <v>31</v>
      </c>
      <c r="L18" s="266"/>
      <c r="M18" s="266"/>
      <c r="O18" s="98"/>
    </row>
    <row r="19" spans="1:15" s="58" customFormat="1" ht="10.5">
      <c r="A19" s="242" t="s">
        <v>0</v>
      </c>
      <c r="B19" s="242" t="s">
        <v>1</v>
      </c>
      <c r="C19" s="246" t="s">
        <v>230</v>
      </c>
      <c r="D19" s="246"/>
      <c r="E19" s="242" t="s">
        <v>2</v>
      </c>
      <c r="F19" s="246" t="s">
        <v>3</v>
      </c>
      <c r="G19" s="247" t="s">
        <v>186</v>
      </c>
      <c r="H19" s="246" t="s">
        <v>176</v>
      </c>
      <c r="I19" s="246"/>
      <c r="J19" s="67"/>
      <c r="K19" s="266"/>
      <c r="L19" s="266"/>
      <c r="M19" s="266"/>
      <c r="O19" s="98"/>
    </row>
    <row r="20" spans="1:15" s="58" customFormat="1" ht="20">
      <c r="A20" s="242"/>
      <c r="B20" s="242"/>
      <c r="C20" s="63" t="s">
        <v>157</v>
      </c>
      <c r="D20" s="63" t="s">
        <v>158</v>
      </c>
      <c r="E20" s="242"/>
      <c r="F20" s="246"/>
      <c r="G20" s="247"/>
      <c r="H20" s="63" t="s">
        <v>157</v>
      </c>
      <c r="I20" s="63" t="s">
        <v>158</v>
      </c>
      <c r="J20" s="61"/>
      <c r="K20" s="266"/>
      <c r="L20" s="266"/>
      <c r="M20" s="266"/>
      <c r="O20" s="98"/>
    </row>
    <row r="21" spans="1:15" s="58" customFormat="1" ht="10.5">
      <c r="A21" s="242" t="s">
        <v>169</v>
      </c>
      <c r="B21" s="242"/>
      <c r="C21" s="242"/>
      <c r="D21" s="242"/>
      <c r="E21" s="242"/>
      <c r="F21" s="242"/>
      <c r="G21" s="242"/>
      <c r="H21" s="242"/>
      <c r="I21" s="242"/>
      <c r="J21" s="59"/>
      <c r="K21" s="68"/>
      <c r="L21" s="68"/>
      <c r="M21" s="68"/>
      <c r="O21" s="98"/>
    </row>
    <row r="22" spans="1:15" s="58" customFormat="1" ht="10.5">
      <c r="A22" s="242" t="s">
        <v>11</v>
      </c>
      <c r="B22" s="242"/>
      <c r="C22" s="242"/>
      <c r="D22" s="242"/>
      <c r="E22" s="242"/>
      <c r="F22" s="242"/>
      <c r="G22" s="242"/>
      <c r="H22" s="242"/>
      <c r="I22" s="242"/>
      <c r="J22" s="59"/>
      <c r="K22" s="63">
        <f>H22^2</f>
        <v>0</v>
      </c>
      <c r="L22" s="63">
        <f>I22^2</f>
        <v>0</v>
      </c>
      <c r="M22" s="63" t="e">
        <f>#REF!^2</f>
        <v>#REF!</v>
      </c>
      <c r="O22" s="98"/>
    </row>
    <row r="23" spans="1:15" s="58" customFormat="1" ht="10.5">
      <c r="A23" s="242" t="s">
        <v>177</v>
      </c>
      <c r="B23" s="242"/>
      <c r="C23" s="242"/>
      <c r="D23" s="242"/>
      <c r="E23" s="242"/>
      <c r="F23" s="242"/>
      <c r="G23" s="242"/>
      <c r="H23" s="64">
        <f>K23</f>
        <v>0</v>
      </c>
      <c r="I23" s="64">
        <f>L23</f>
        <v>0</v>
      </c>
      <c r="J23" s="65"/>
      <c r="K23" s="63">
        <f>(SUM(K22:K22))^0.5</f>
        <v>0</v>
      </c>
      <c r="L23" s="63">
        <f>(SUM(L22:L22))^0.5</f>
        <v>0</v>
      </c>
      <c r="M23" s="63" t="e">
        <f>(SUM(M22:M22))^0.5</f>
        <v>#REF!</v>
      </c>
      <c r="O23" s="98"/>
    </row>
    <row r="24" spans="1:15" s="58" customFormat="1" ht="10.5">
      <c r="A24" s="242" t="s">
        <v>178</v>
      </c>
      <c r="B24" s="242"/>
      <c r="C24" s="242"/>
      <c r="D24" s="242"/>
      <c r="E24" s="242"/>
      <c r="F24" s="242"/>
      <c r="G24" s="242"/>
      <c r="H24" s="64">
        <f>K24</f>
        <v>0</v>
      </c>
      <c r="I24" s="64">
        <f>L24</f>
        <v>0</v>
      </c>
      <c r="J24" s="65"/>
      <c r="K24" s="63">
        <f>K23*1.96</f>
        <v>0</v>
      </c>
      <c r="L24" s="63">
        <f>L23*1.96</f>
        <v>0</v>
      </c>
      <c r="M24" s="63" t="e">
        <f>M23*1.96</f>
        <v>#REF!</v>
      </c>
      <c r="O24" s="98"/>
    </row>
    <row r="25" spans="1:15" s="58" customFormat="1">
      <c r="A25" s="61"/>
      <c r="B25" s="61"/>
      <c r="C25" s="61"/>
      <c r="D25" s="61"/>
      <c r="E25" s="61"/>
      <c r="F25" s="61"/>
      <c r="G25" s="61"/>
      <c r="H25" s="61"/>
      <c r="I25" s="61"/>
      <c r="O25" s="98"/>
    </row>
    <row r="26" spans="1:15" s="58" customFormat="1">
      <c r="A26" s="266" t="s">
        <v>29</v>
      </c>
      <c r="B26" s="266"/>
      <c r="C26" s="266"/>
      <c r="D26" s="266"/>
      <c r="E26" s="266"/>
      <c r="F26" s="266"/>
      <c r="G26" s="266"/>
      <c r="H26" s="266"/>
      <c r="I26" s="266"/>
      <c r="K26" s="266" t="s">
        <v>31</v>
      </c>
      <c r="L26" s="266"/>
      <c r="M26" s="266"/>
      <c r="O26" s="98"/>
    </row>
    <row r="27" spans="1:15" s="58" customFormat="1" ht="10.5">
      <c r="A27" s="242" t="s">
        <v>0</v>
      </c>
      <c r="B27" s="242" t="s">
        <v>1</v>
      </c>
      <c r="C27" s="246" t="s">
        <v>230</v>
      </c>
      <c r="D27" s="246"/>
      <c r="E27" s="242" t="s">
        <v>2</v>
      </c>
      <c r="F27" s="246" t="s">
        <v>3</v>
      </c>
      <c r="G27" s="247" t="s">
        <v>186</v>
      </c>
      <c r="H27" s="246" t="s">
        <v>176</v>
      </c>
      <c r="I27" s="246"/>
      <c r="J27" s="67"/>
      <c r="K27" s="266"/>
      <c r="L27" s="266"/>
      <c r="M27" s="266"/>
      <c r="O27" s="98"/>
    </row>
    <row r="28" spans="1:15" s="58" customFormat="1" ht="20">
      <c r="A28" s="242"/>
      <c r="B28" s="242"/>
      <c r="C28" s="63" t="s">
        <v>157</v>
      </c>
      <c r="D28" s="63" t="s">
        <v>158</v>
      </c>
      <c r="E28" s="242"/>
      <c r="F28" s="246"/>
      <c r="G28" s="247"/>
      <c r="H28" s="63" t="s">
        <v>157</v>
      </c>
      <c r="I28" s="63" t="s">
        <v>158</v>
      </c>
      <c r="J28" s="61"/>
      <c r="K28" s="266"/>
      <c r="L28" s="266"/>
      <c r="M28" s="266"/>
      <c r="O28" s="98"/>
    </row>
    <row r="29" spans="1:15" s="58" customFormat="1" ht="10.5">
      <c r="A29" s="242" t="s">
        <v>169</v>
      </c>
      <c r="B29" s="242"/>
      <c r="C29" s="242"/>
      <c r="D29" s="242"/>
      <c r="E29" s="242"/>
      <c r="F29" s="242"/>
      <c r="G29" s="242"/>
      <c r="H29" s="242"/>
      <c r="I29" s="242"/>
      <c r="J29" s="59"/>
      <c r="K29" s="69"/>
      <c r="L29" s="69"/>
      <c r="M29" s="69"/>
      <c r="O29" s="98"/>
    </row>
    <row r="30" spans="1:15" s="58" customFormat="1" ht="10.5">
      <c r="A30" s="242" t="s">
        <v>11</v>
      </c>
      <c r="B30" s="242"/>
      <c r="C30" s="242"/>
      <c r="D30" s="242"/>
      <c r="E30" s="242"/>
      <c r="F30" s="242"/>
      <c r="G30" s="242"/>
      <c r="H30" s="242"/>
      <c r="I30" s="242"/>
      <c r="J30" s="59"/>
      <c r="K30" s="63">
        <f>H30^2</f>
        <v>0</v>
      </c>
      <c r="L30" s="63">
        <f>I30^2</f>
        <v>0</v>
      </c>
      <c r="M30" s="63" t="e">
        <f>#REF!^2</f>
        <v>#REF!</v>
      </c>
      <c r="O30" s="98"/>
    </row>
    <row r="31" spans="1:15" s="58" customFormat="1" ht="10.5">
      <c r="A31" s="242" t="s">
        <v>177</v>
      </c>
      <c r="B31" s="242"/>
      <c r="C31" s="242"/>
      <c r="D31" s="242"/>
      <c r="E31" s="242"/>
      <c r="F31" s="242"/>
      <c r="G31" s="242"/>
      <c r="H31" s="70">
        <f>K31</f>
        <v>0</v>
      </c>
      <c r="I31" s="70">
        <f t="shared" ref="I31:I32" si="0">L31</f>
        <v>0</v>
      </c>
      <c r="J31" s="71"/>
      <c r="K31" s="68">
        <f>(SUM(K30:K30))^0.5</f>
        <v>0</v>
      </c>
      <c r="L31" s="68">
        <f>(SUM(L30:L30))^0.5</f>
        <v>0</v>
      </c>
      <c r="M31" s="68" t="e">
        <f>(SUM(M30:M30))^0.5</f>
        <v>#REF!</v>
      </c>
      <c r="O31" s="98"/>
    </row>
    <row r="32" spans="1:15" s="58" customFormat="1" ht="10.5">
      <c r="A32" s="242" t="s">
        <v>178</v>
      </c>
      <c r="B32" s="242"/>
      <c r="C32" s="242"/>
      <c r="D32" s="242"/>
      <c r="E32" s="242"/>
      <c r="F32" s="242"/>
      <c r="G32" s="242"/>
      <c r="H32" s="70">
        <f t="shared" ref="H32" si="1">K32</f>
        <v>0</v>
      </c>
      <c r="I32" s="70">
        <f t="shared" si="0"/>
        <v>0</v>
      </c>
      <c r="J32" s="71"/>
      <c r="K32" s="68">
        <f>K31*1.96</f>
        <v>0</v>
      </c>
      <c r="L32" s="68">
        <f>L31*1.96</f>
        <v>0</v>
      </c>
      <c r="M32" s="68" t="e">
        <f>M31*1.96</f>
        <v>#REF!</v>
      </c>
      <c r="O32" s="98"/>
    </row>
    <row r="33" spans="1:15" s="58" customFormat="1">
      <c r="A33" s="61"/>
      <c r="B33" s="61"/>
      <c r="C33" s="61"/>
      <c r="D33" s="61"/>
      <c r="E33" s="61"/>
      <c r="F33" s="61"/>
      <c r="G33" s="61"/>
      <c r="H33" s="61"/>
      <c r="I33" s="61"/>
      <c r="O33" s="98"/>
    </row>
    <row r="34" spans="1:15" s="58" customFormat="1" ht="10.5">
      <c r="A34" s="242" t="s">
        <v>34</v>
      </c>
      <c r="B34" s="242"/>
      <c r="C34" s="242"/>
      <c r="D34" s="242"/>
      <c r="E34" s="242"/>
      <c r="F34" s="242"/>
      <c r="G34" s="242"/>
      <c r="H34" s="242"/>
      <c r="I34" s="242"/>
      <c r="J34" s="72"/>
      <c r="K34" s="266" t="s">
        <v>31</v>
      </c>
      <c r="L34" s="266"/>
      <c r="M34" s="266"/>
      <c r="O34" s="98"/>
    </row>
    <row r="35" spans="1:15" s="58" customFormat="1" ht="10.5">
      <c r="A35" s="242" t="s">
        <v>0</v>
      </c>
      <c r="B35" s="242" t="s">
        <v>1</v>
      </c>
      <c r="C35" s="246" t="s">
        <v>230</v>
      </c>
      <c r="D35" s="246"/>
      <c r="E35" s="242" t="s">
        <v>2</v>
      </c>
      <c r="F35" s="246" t="s">
        <v>3</v>
      </c>
      <c r="G35" s="247" t="s">
        <v>186</v>
      </c>
      <c r="H35" s="246" t="s">
        <v>176</v>
      </c>
      <c r="I35" s="246"/>
      <c r="J35" s="67"/>
      <c r="K35" s="266"/>
      <c r="L35" s="266"/>
      <c r="M35" s="266"/>
      <c r="O35" s="98"/>
    </row>
    <row r="36" spans="1:15" s="58" customFormat="1" ht="20">
      <c r="A36" s="242"/>
      <c r="B36" s="242"/>
      <c r="C36" s="63" t="s">
        <v>157</v>
      </c>
      <c r="D36" s="63" t="s">
        <v>158</v>
      </c>
      <c r="E36" s="242"/>
      <c r="F36" s="246"/>
      <c r="G36" s="247"/>
      <c r="H36" s="63" t="s">
        <v>157</v>
      </c>
      <c r="I36" s="63" t="s">
        <v>158</v>
      </c>
      <c r="J36" s="61"/>
      <c r="K36" s="266"/>
      <c r="L36" s="266"/>
      <c r="M36" s="266"/>
      <c r="O36" s="98"/>
    </row>
    <row r="37" spans="1:15" s="58" customFormat="1">
      <c r="A37" s="266" t="s">
        <v>169</v>
      </c>
      <c r="B37" s="266"/>
      <c r="C37" s="266"/>
      <c r="D37" s="266"/>
      <c r="E37" s="266"/>
      <c r="F37" s="266"/>
      <c r="G37" s="266"/>
      <c r="H37" s="266"/>
      <c r="I37" s="266"/>
      <c r="J37" s="56"/>
      <c r="K37" s="69"/>
      <c r="L37" s="69"/>
      <c r="M37" s="69"/>
      <c r="O37" s="98"/>
    </row>
    <row r="38" spans="1:15" s="58" customFormat="1">
      <c r="A38" s="266" t="s">
        <v>33</v>
      </c>
      <c r="B38" s="266"/>
      <c r="C38" s="266"/>
      <c r="D38" s="266"/>
      <c r="E38" s="266"/>
      <c r="F38" s="266"/>
      <c r="G38" s="266"/>
      <c r="H38" s="266"/>
      <c r="I38" s="266"/>
      <c r="J38" s="56"/>
      <c r="K38" s="63">
        <f>H38^2</f>
        <v>0</v>
      </c>
      <c r="L38" s="63">
        <f>I38^2</f>
        <v>0</v>
      </c>
      <c r="M38" s="63" t="e">
        <f>#REF!^2</f>
        <v>#REF!</v>
      </c>
      <c r="O38" s="98"/>
    </row>
    <row r="39" spans="1:15" s="58" customFormat="1">
      <c r="A39" s="61"/>
      <c r="B39" s="61"/>
      <c r="C39" s="61"/>
      <c r="D39" s="61"/>
      <c r="E39" s="61"/>
      <c r="F39" s="61"/>
      <c r="G39" s="61"/>
      <c r="H39" s="61"/>
      <c r="I39" s="61"/>
      <c r="O39" s="98"/>
    </row>
    <row r="40" spans="1:15" s="58" customFormat="1">
      <c r="A40" s="266" t="s">
        <v>39</v>
      </c>
      <c r="B40" s="266"/>
      <c r="C40" s="266"/>
      <c r="D40" s="266"/>
      <c r="E40" s="266"/>
      <c r="F40" s="266"/>
      <c r="G40" s="266"/>
      <c r="H40" s="266"/>
      <c r="I40" s="266"/>
      <c r="K40" s="266" t="s">
        <v>31</v>
      </c>
      <c r="L40" s="266"/>
      <c r="M40" s="266"/>
      <c r="O40" s="98"/>
    </row>
    <row r="41" spans="1:15" s="58" customFormat="1" ht="10.5">
      <c r="A41" s="242" t="s">
        <v>0</v>
      </c>
      <c r="B41" s="242" t="s">
        <v>1</v>
      </c>
      <c r="C41" s="246" t="s">
        <v>230</v>
      </c>
      <c r="D41" s="246"/>
      <c r="E41" s="242" t="s">
        <v>2</v>
      </c>
      <c r="F41" s="246" t="s">
        <v>3</v>
      </c>
      <c r="G41" s="247" t="s">
        <v>186</v>
      </c>
      <c r="H41" s="246" t="s">
        <v>176</v>
      </c>
      <c r="I41" s="246"/>
      <c r="K41" s="266"/>
      <c r="L41" s="266"/>
      <c r="M41" s="266"/>
      <c r="O41" s="98"/>
    </row>
    <row r="42" spans="1:15" s="58" customFormat="1" ht="20">
      <c r="A42" s="242"/>
      <c r="B42" s="242"/>
      <c r="C42" s="63" t="s">
        <v>157</v>
      </c>
      <c r="D42" s="63" t="s">
        <v>158</v>
      </c>
      <c r="E42" s="242"/>
      <c r="F42" s="246"/>
      <c r="G42" s="247"/>
      <c r="H42" s="63" t="s">
        <v>157</v>
      </c>
      <c r="I42" s="63" t="s">
        <v>158</v>
      </c>
      <c r="K42" s="266"/>
      <c r="L42" s="266"/>
      <c r="M42" s="266"/>
      <c r="O42" s="98"/>
    </row>
    <row r="43" spans="1:15" s="58" customFormat="1">
      <c r="A43" s="266" t="s">
        <v>169</v>
      </c>
      <c r="B43" s="266"/>
      <c r="C43" s="266"/>
      <c r="D43" s="266"/>
      <c r="E43" s="266"/>
      <c r="F43" s="266"/>
      <c r="G43" s="266"/>
      <c r="H43" s="266"/>
      <c r="I43" s="266"/>
      <c r="K43" s="69"/>
      <c r="L43" s="69"/>
      <c r="M43" s="69"/>
      <c r="O43" s="98"/>
    </row>
    <row r="44" spans="1:15" s="58" customFormat="1">
      <c r="A44" s="267" t="s">
        <v>33</v>
      </c>
      <c r="B44" s="267"/>
      <c r="C44" s="267"/>
      <c r="D44" s="267"/>
      <c r="E44" s="267"/>
      <c r="F44" s="267"/>
      <c r="G44" s="267"/>
      <c r="H44" s="267"/>
      <c r="I44" s="267"/>
      <c r="K44" s="63">
        <f>H44^2</f>
        <v>0</v>
      </c>
      <c r="L44" s="63">
        <f>I44^2</f>
        <v>0</v>
      </c>
      <c r="M44" s="63" t="e">
        <f>#REF!^2</f>
        <v>#REF!</v>
      </c>
      <c r="O44" s="98"/>
    </row>
    <row r="45" spans="1:15" s="58" customFormat="1"/>
    <row r="46" spans="1:15" s="58" customFormat="1"/>
  </sheetData>
  <mergeCells count="64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  <mergeCell ref="A13:I13"/>
    <mergeCell ref="A14:I14"/>
    <mergeCell ref="A15:G15"/>
    <mergeCell ref="A16:G16"/>
    <mergeCell ref="A18:I18"/>
    <mergeCell ref="K18:M20"/>
    <mergeCell ref="A19:A20"/>
    <mergeCell ref="B19:B20"/>
    <mergeCell ref="C19:D19"/>
    <mergeCell ref="E19:E20"/>
    <mergeCell ref="F19:F20"/>
    <mergeCell ref="G19:G20"/>
    <mergeCell ref="H19:I19"/>
    <mergeCell ref="A21:I21"/>
    <mergeCell ref="A22:I22"/>
    <mergeCell ref="A23:G23"/>
    <mergeCell ref="A24:G24"/>
    <mergeCell ref="A26:I26"/>
    <mergeCell ref="K26:M28"/>
    <mergeCell ref="A27:A28"/>
    <mergeCell ref="B27:B28"/>
    <mergeCell ref="C27:D27"/>
    <mergeCell ref="E27:E28"/>
    <mergeCell ref="F27:F28"/>
    <mergeCell ref="G27:G28"/>
    <mergeCell ref="H27:I27"/>
    <mergeCell ref="A29:I29"/>
    <mergeCell ref="A30:I30"/>
    <mergeCell ref="A31:G31"/>
    <mergeCell ref="A32:G32"/>
    <mergeCell ref="A34:I34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9" sqref="G9"/>
    </sheetView>
  </sheetViews>
  <sheetFormatPr defaultColWidth="9.1796875" defaultRowHeight="10"/>
  <cols>
    <col min="1" max="1" width="3.453125" style="21" bestFit="1" customWidth="1"/>
    <col min="2" max="2" width="17" style="21" bestFit="1" customWidth="1"/>
    <col min="3" max="4" width="11" style="21" customWidth="1"/>
    <col min="5" max="6" width="15.453125" style="21" customWidth="1"/>
    <col min="7" max="7" width="52.81640625" style="21" bestFit="1" customWidth="1"/>
    <col min="8" max="8" width="7.81640625" style="21" bestFit="1" customWidth="1"/>
    <col min="9" max="9" width="6.54296875" style="21" bestFit="1" customWidth="1"/>
    <col min="10" max="10" width="5.26953125" style="21" customWidth="1"/>
    <col min="11" max="12" width="1.81640625" style="21" bestFit="1" customWidth="1"/>
    <col min="13" max="13" width="4.81640625" style="21" bestFit="1" customWidth="1"/>
    <col min="14" max="14" width="5.7265625" style="21" customWidth="1"/>
    <col min="15" max="15" width="52.81640625" style="21" bestFit="1" customWidth="1"/>
    <col min="16" max="16384" width="9.1796875" style="21"/>
  </cols>
  <sheetData>
    <row r="1" spans="1:16" s="38" customFormat="1" ht="11.25" customHeight="1">
      <c r="B1" s="201"/>
      <c r="C1" s="202" t="s">
        <v>175</v>
      </c>
      <c r="D1" s="202"/>
      <c r="E1" s="202"/>
      <c r="F1" s="202"/>
      <c r="G1" s="202"/>
      <c r="O1" s="201" t="s">
        <v>165</v>
      </c>
    </row>
    <row r="2" spans="1:16" ht="21">
      <c r="B2" s="201"/>
      <c r="C2" s="9" t="s">
        <v>288</v>
      </c>
      <c r="D2" s="9" t="s">
        <v>287</v>
      </c>
      <c r="E2" s="9" t="s">
        <v>288</v>
      </c>
      <c r="F2" s="9" t="s">
        <v>287</v>
      </c>
      <c r="G2" s="149" t="s">
        <v>271</v>
      </c>
      <c r="O2" s="201"/>
    </row>
    <row r="3" spans="1:16">
      <c r="B3" s="16" t="s">
        <v>65</v>
      </c>
      <c r="C3" s="17"/>
      <c r="D3" s="17"/>
      <c r="E3" s="17"/>
      <c r="F3" s="17"/>
      <c r="G3" s="16"/>
      <c r="O3" s="201"/>
    </row>
    <row r="4" spans="1:16">
      <c r="B4" s="30" t="s">
        <v>22</v>
      </c>
      <c r="C4" s="28"/>
      <c r="D4" s="28"/>
      <c r="E4" s="28"/>
      <c r="F4" s="28"/>
      <c r="G4" s="30"/>
      <c r="H4" s="42"/>
      <c r="I4" s="42"/>
      <c r="J4" s="42"/>
      <c r="K4" s="42"/>
      <c r="L4" s="42"/>
      <c r="M4" s="42"/>
      <c r="O4" s="41"/>
    </row>
    <row r="5" spans="1:16">
      <c r="B5" s="30" t="s">
        <v>29</v>
      </c>
      <c r="C5" s="28"/>
      <c r="D5" s="28"/>
      <c r="E5" s="28"/>
      <c r="F5" s="28"/>
      <c r="G5" s="30"/>
      <c r="H5" s="42"/>
      <c r="I5" s="42"/>
      <c r="J5" s="42"/>
      <c r="K5" s="42"/>
      <c r="L5" s="42"/>
      <c r="M5" s="42"/>
      <c r="O5" s="41"/>
    </row>
    <row r="6" spans="1:16">
      <c r="B6" s="30" t="s">
        <v>38</v>
      </c>
      <c r="C6" s="28"/>
      <c r="D6" s="28"/>
      <c r="E6" s="28"/>
      <c r="F6" s="28"/>
      <c r="G6" s="30"/>
      <c r="H6" s="42"/>
      <c r="I6" s="42"/>
      <c r="J6" s="42"/>
      <c r="K6" s="42"/>
      <c r="L6" s="42"/>
      <c r="M6" s="42"/>
      <c r="O6" s="41"/>
    </row>
    <row r="7" spans="1:16">
      <c r="B7" s="30" t="s">
        <v>40</v>
      </c>
      <c r="C7" s="28"/>
      <c r="D7" s="28"/>
      <c r="E7" s="28"/>
      <c r="F7" s="28"/>
      <c r="G7" s="30"/>
      <c r="H7" s="42"/>
      <c r="I7" s="42"/>
      <c r="J7" s="42"/>
      <c r="K7" s="42"/>
      <c r="L7" s="42"/>
      <c r="M7" s="42"/>
      <c r="O7" s="41"/>
    </row>
    <row r="8" spans="1:16" ht="10.5">
      <c r="B8" s="53" t="s">
        <v>64</v>
      </c>
      <c r="C8" s="29"/>
      <c r="D8" s="29"/>
      <c r="E8" s="29">
        <v>1</v>
      </c>
      <c r="F8" s="29">
        <v>1</v>
      </c>
      <c r="G8" s="192">
        <v>1.1000000000000001</v>
      </c>
      <c r="H8" s="42"/>
      <c r="I8" s="42"/>
      <c r="J8" s="42"/>
      <c r="K8" s="42"/>
      <c r="L8" s="42"/>
      <c r="M8" s="42"/>
      <c r="O8" s="94" t="s">
        <v>228</v>
      </c>
      <c r="P8" s="47"/>
    </row>
    <row r="9" spans="1:16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O9" s="41"/>
    </row>
    <row r="10" spans="1:16" s="58" customFormat="1">
      <c r="A10" s="245" t="s">
        <v>65</v>
      </c>
      <c r="B10" s="244"/>
      <c r="C10" s="244"/>
      <c r="D10" s="244"/>
      <c r="E10" s="244"/>
      <c r="F10" s="244"/>
      <c r="G10" s="244"/>
      <c r="H10" s="244"/>
      <c r="I10" s="244"/>
      <c r="J10" s="56"/>
      <c r="K10" s="267" t="s">
        <v>31</v>
      </c>
      <c r="L10" s="267"/>
      <c r="M10" s="267"/>
      <c r="O10" s="98"/>
    </row>
    <row r="11" spans="1:16" s="58" customFormat="1" ht="10.5">
      <c r="A11" s="242" t="s">
        <v>0</v>
      </c>
      <c r="B11" s="242" t="s">
        <v>1</v>
      </c>
      <c r="C11" s="246" t="s">
        <v>230</v>
      </c>
      <c r="D11" s="246"/>
      <c r="E11" s="242" t="s">
        <v>2</v>
      </c>
      <c r="F11" s="246" t="s">
        <v>3</v>
      </c>
      <c r="G11" s="247" t="s">
        <v>186</v>
      </c>
      <c r="H11" s="246" t="s">
        <v>176</v>
      </c>
      <c r="I11" s="246"/>
      <c r="J11" s="67"/>
      <c r="K11" s="267"/>
      <c r="L11" s="267"/>
      <c r="M11" s="267"/>
      <c r="O11" s="98"/>
    </row>
    <row r="12" spans="1:16" s="61" customFormat="1" ht="20">
      <c r="A12" s="242"/>
      <c r="B12" s="242"/>
      <c r="C12" s="63" t="s">
        <v>157</v>
      </c>
      <c r="D12" s="63" t="s">
        <v>158</v>
      </c>
      <c r="E12" s="242"/>
      <c r="F12" s="246"/>
      <c r="G12" s="247"/>
      <c r="H12" s="63" t="s">
        <v>157</v>
      </c>
      <c r="I12" s="63" t="s">
        <v>158</v>
      </c>
      <c r="K12" s="267"/>
      <c r="L12" s="267"/>
      <c r="M12" s="267"/>
      <c r="O12" s="89"/>
    </row>
    <row r="13" spans="1:16" s="58" customFormat="1" ht="10.5">
      <c r="A13" s="242" t="s">
        <v>169</v>
      </c>
      <c r="B13" s="242"/>
      <c r="C13" s="242"/>
      <c r="D13" s="242"/>
      <c r="E13" s="242"/>
      <c r="F13" s="242"/>
      <c r="G13" s="242"/>
      <c r="H13" s="242"/>
      <c r="I13" s="242"/>
      <c r="J13" s="67"/>
      <c r="K13" s="68"/>
      <c r="L13" s="68"/>
      <c r="M13" s="68"/>
      <c r="O13" s="98"/>
    </row>
    <row r="14" spans="1:16" s="58" customFormat="1" ht="10.5">
      <c r="A14" s="242" t="s">
        <v>11</v>
      </c>
      <c r="B14" s="242"/>
      <c r="C14" s="242"/>
      <c r="D14" s="242"/>
      <c r="E14" s="242"/>
      <c r="F14" s="242"/>
      <c r="G14" s="242"/>
      <c r="H14" s="242"/>
      <c r="I14" s="242"/>
      <c r="J14" s="67"/>
      <c r="K14" s="63">
        <f>H14^2</f>
        <v>0</v>
      </c>
      <c r="L14" s="63">
        <f>I14^2</f>
        <v>0</v>
      </c>
      <c r="M14" s="63" t="e">
        <f>#REF!^2</f>
        <v>#REF!</v>
      </c>
      <c r="O14" s="98"/>
    </row>
    <row r="15" spans="1:16" s="58" customFormat="1" ht="10.5">
      <c r="A15" s="242" t="s">
        <v>177</v>
      </c>
      <c r="B15" s="242"/>
      <c r="C15" s="242"/>
      <c r="D15" s="242"/>
      <c r="E15" s="242"/>
      <c r="F15" s="242"/>
      <c r="G15" s="242"/>
      <c r="H15" s="64">
        <f>K15</f>
        <v>0</v>
      </c>
      <c r="I15" s="64">
        <f>L15</f>
        <v>0</v>
      </c>
      <c r="J15" s="65"/>
      <c r="K15" s="63">
        <f>(SUM(K14:K14))^0.5</f>
        <v>0</v>
      </c>
      <c r="L15" s="63">
        <f>(SUM(L14:L14))^0.5</f>
        <v>0</v>
      </c>
      <c r="M15" s="63" t="e">
        <f>(SUM(M14:M14))^0.5</f>
        <v>#REF!</v>
      </c>
      <c r="O15" s="98"/>
    </row>
    <row r="16" spans="1:16" s="58" customFormat="1" ht="10.5">
      <c r="A16" s="242" t="s">
        <v>178</v>
      </c>
      <c r="B16" s="242"/>
      <c r="C16" s="242"/>
      <c r="D16" s="242"/>
      <c r="E16" s="242"/>
      <c r="F16" s="242"/>
      <c r="G16" s="242"/>
      <c r="H16" s="64">
        <f>K16</f>
        <v>0</v>
      </c>
      <c r="I16" s="64">
        <f>L16</f>
        <v>0</v>
      </c>
      <c r="J16" s="65"/>
      <c r="K16" s="63">
        <f>K15*1.96</f>
        <v>0</v>
      </c>
      <c r="L16" s="63">
        <f>L15*1.96</f>
        <v>0</v>
      </c>
      <c r="M16" s="63" t="e">
        <f>M15*1.96</f>
        <v>#REF!</v>
      </c>
      <c r="O16" s="98"/>
    </row>
    <row r="17" spans="1:15" s="58" customFormat="1">
      <c r="O17" s="98"/>
    </row>
    <row r="18" spans="1:15" s="58" customFormat="1">
      <c r="A18" s="245" t="s">
        <v>22</v>
      </c>
      <c r="B18" s="245"/>
      <c r="C18" s="245"/>
      <c r="D18" s="245"/>
      <c r="E18" s="245"/>
      <c r="F18" s="245"/>
      <c r="G18" s="245"/>
      <c r="H18" s="245"/>
      <c r="I18" s="245"/>
      <c r="K18" s="266" t="s">
        <v>31</v>
      </c>
      <c r="L18" s="266"/>
      <c r="M18" s="266"/>
      <c r="O18" s="98"/>
    </row>
    <row r="19" spans="1:15" s="58" customFormat="1" ht="10.5">
      <c r="A19" s="242" t="s">
        <v>0</v>
      </c>
      <c r="B19" s="242" t="s">
        <v>1</v>
      </c>
      <c r="C19" s="246" t="s">
        <v>230</v>
      </c>
      <c r="D19" s="246"/>
      <c r="E19" s="242" t="s">
        <v>2</v>
      </c>
      <c r="F19" s="246" t="s">
        <v>3</v>
      </c>
      <c r="G19" s="247" t="s">
        <v>186</v>
      </c>
      <c r="H19" s="246" t="s">
        <v>176</v>
      </c>
      <c r="I19" s="246"/>
      <c r="J19" s="67"/>
      <c r="K19" s="266"/>
      <c r="L19" s="266"/>
      <c r="M19" s="266"/>
      <c r="O19" s="98"/>
    </row>
    <row r="20" spans="1:15" s="58" customFormat="1" ht="20">
      <c r="A20" s="242"/>
      <c r="B20" s="242"/>
      <c r="C20" s="63" t="s">
        <v>157</v>
      </c>
      <c r="D20" s="63" t="s">
        <v>158</v>
      </c>
      <c r="E20" s="242"/>
      <c r="F20" s="246"/>
      <c r="G20" s="247"/>
      <c r="H20" s="63" t="s">
        <v>157</v>
      </c>
      <c r="I20" s="63" t="s">
        <v>158</v>
      </c>
      <c r="J20" s="61"/>
      <c r="K20" s="266"/>
      <c r="L20" s="266"/>
      <c r="M20" s="266"/>
      <c r="O20" s="98"/>
    </row>
    <row r="21" spans="1:15" s="58" customFormat="1" ht="10.5">
      <c r="A21" s="242" t="s">
        <v>169</v>
      </c>
      <c r="B21" s="242"/>
      <c r="C21" s="242"/>
      <c r="D21" s="242"/>
      <c r="E21" s="242"/>
      <c r="F21" s="242"/>
      <c r="G21" s="242"/>
      <c r="H21" s="242"/>
      <c r="I21" s="242"/>
      <c r="J21" s="67"/>
      <c r="K21" s="68"/>
      <c r="L21" s="68"/>
      <c r="M21" s="68"/>
      <c r="O21" s="98"/>
    </row>
    <row r="22" spans="1:15" s="58" customFormat="1" ht="10.5">
      <c r="A22" s="242" t="s">
        <v>11</v>
      </c>
      <c r="B22" s="242"/>
      <c r="C22" s="242"/>
      <c r="D22" s="242"/>
      <c r="E22" s="242"/>
      <c r="F22" s="242"/>
      <c r="G22" s="242"/>
      <c r="H22" s="242"/>
      <c r="I22" s="242"/>
      <c r="J22" s="67"/>
      <c r="K22" s="63">
        <f>H22^2</f>
        <v>0</v>
      </c>
      <c r="L22" s="63">
        <f>I22^2</f>
        <v>0</v>
      </c>
      <c r="M22" s="63" t="e">
        <f>#REF!^2</f>
        <v>#REF!</v>
      </c>
      <c r="O22" s="98"/>
    </row>
    <row r="23" spans="1:15" s="58" customFormat="1" ht="10.5">
      <c r="A23" s="242" t="s">
        <v>177</v>
      </c>
      <c r="B23" s="242"/>
      <c r="C23" s="242"/>
      <c r="D23" s="242"/>
      <c r="E23" s="242"/>
      <c r="F23" s="242"/>
      <c r="G23" s="242"/>
      <c r="H23" s="64">
        <f>K23</f>
        <v>0</v>
      </c>
      <c r="I23" s="64">
        <f>L23</f>
        <v>0</v>
      </c>
      <c r="J23" s="65"/>
      <c r="K23" s="63">
        <f>(SUM(K22:K22))^0.5</f>
        <v>0</v>
      </c>
      <c r="L23" s="63">
        <f>(SUM(L22:L22))^0.5</f>
        <v>0</v>
      </c>
      <c r="M23" s="63" t="e">
        <f>(SUM(M22:M22))^0.5</f>
        <v>#REF!</v>
      </c>
      <c r="O23" s="98"/>
    </row>
    <row r="24" spans="1:15" s="58" customFormat="1" ht="10.5">
      <c r="A24" s="242" t="s">
        <v>178</v>
      </c>
      <c r="B24" s="242"/>
      <c r="C24" s="242"/>
      <c r="D24" s="242"/>
      <c r="E24" s="242"/>
      <c r="F24" s="242"/>
      <c r="G24" s="242"/>
      <c r="H24" s="64">
        <f>K24</f>
        <v>0</v>
      </c>
      <c r="I24" s="64">
        <f>L24</f>
        <v>0</v>
      </c>
      <c r="J24" s="65"/>
      <c r="K24" s="63">
        <f>K23*1.96</f>
        <v>0</v>
      </c>
      <c r="L24" s="63">
        <f>L23*1.96</f>
        <v>0</v>
      </c>
      <c r="M24" s="63" t="e">
        <f>M23*1.96</f>
        <v>#REF!</v>
      </c>
      <c r="O24" s="98"/>
    </row>
    <row r="25" spans="1:15" s="58" customFormat="1">
      <c r="O25" s="98"/>
    </row>
    <row r="26" spans="1:15" s="58" customFormat="1">
      <c r="A26" s="245" t="s">
        <v>29</v>
      </c>
      <c r="B26" s="245"/>
      <c r="C26" s="245"/>
      <c r="D26" s="245"/>
      <c r="E26" s="245"/>
      <c r="F26" s="245"/>
      <c r="G26" s="245"/>
      <c r="H26" s="245"/>
      <c r="I26" s="245"/>
      <c r="K26" s="266" t="s">
        <v>31</v>
      </c>
      <c r="L26" s="266"/>
      <c r="M26" s="266"/>
      <c r="O26" s="98"/>
    </row>
    <row r="27" spans="1:15" s="58" customFormat="1" ht="10.5">
      <c r="A27" s="242" t="s">
        <v>0</v>
      </c>
      <c r="B27" s="242" t="s">
        <v>1</v>
      </c>
      <c r="C27" s="246" t="s">
        <v>230</v>
      </c>
      <c r="D27" s="246"/>
      <c r="E27" s="242" t="s">
        <v>2</v>
      </c>
      <c r="F27" s="246" t="s">
        <v>3</v>
      </c>
      <c r="G27" s="247" t="s">
        <v>186</v>
      </c>
      <c r="H27" s="246" t="s">
        <v>176</v>
      </c>
      <c r="I27" s="246"/>
      <c r="J27" s="67"/>
      <c r="K27" s="266"/>
      <c r="L27" s="266"/>
      <c r="M27" s="266"/>
      <c r="O27" s="98"/>
    </row>
    <row r="28" spans="1:15" s="58" customFormat="1" ht="20">
      <c r="A28" s="242"/>
      <c r="B28" s="242"/>
      <c r="C28" s="63" t="s">
        <v>157</v>
      </c>
      <c r="D28" s="63" t="s">
        <v>158</v>
      </c>
      <c r="E28" s="242"/>
      <c r="F28" s="246"/>
      <c r="G28" s="247"/>
      <c r="H28" s="63" t="s">
        <v>157</v>
      </c>
      <c r="I28" s="63" t="s">
        <v>158</v>
      </c>
      <c r="J28" s="61"/>
      <c r="K28" s="266"/>
      <c r="L28" s="266"/>
      <c r="M28" s="266"/>
      <c r="O28" s="98"/>
    </row>
    <row r="29" spans="1:15" s="58" customFormat="1" ht="10.5">
      <c r="A29" s="242" t="s">
        <v>169</v>
      </c>
      <c r="B29" s="242"/>
      <c r="C29" s="242"/>
      <c r="D29" s="242"/>
      <c r="E29" s="242"/>
      <c r="F29" s="242"/>
      <c r="G29" s="242"/>
      <c r="H29" s="242"/>
      <c r="I29" s="242"/>
      <c r="J29" s="67"/>
      <c r="K29" s="69"/>
      <c r="L29" s="69"/>
      <c r="M29" s="69"/>
      <c r="O29" s="98"/>
    </row>
    <row r="30" spans="1:15" s="58" customFormat="1" ht="10.5">
      <c r="A30" s="242" t="s">
        <v>11</v>
      </c>
      <c r="B30" s="242"/>
      <c r="C30" s="242"/>
      <c r="D30" s="242"/>
      <c r="E30" s="242"/>
      <c r="F30" s="242"/>
      <c r="G30" s="242"/>
      <c r="H30" s="242"/>
      <c r="I30" s="242"/>
      <c r="J30" s="67"/>
      <c r="K30" s="63">
        <f>H30^2</f>
        <v>0</v>
      </c>
      <c r="L30" s="63">
        <f>I30^2</f>
        <v>0</v>
      </c>
      <c r="M30" s="63" t="e">
        <f>#REF!^2</f>
        <v>#REF!</v>
      </c>
      <c r="O30" s="98"/>
    </row>
    <row r="31" spans="1:15" s="58" customFormat="1">
      <c r="O31" s="98"/>
    </row>
    <row r="32" spans="1:15" s="58" customFormat="1" ht="10.5">
      <c r="A32" s="256" t="s">
        <v>34</v>
      </c>
      <c r="B32" s="256"/>
      <c r="C32" s="256"/>
      <c r="D32" s="256"/>
      <c r="E32" s="256"/>
      <c r="F32" s="256"/>
      <c r="G32" s="256"/>
      <c r="H32" s="256"/>
      <c r="I32" s="256"/>
      <c r="J32" s="79"/>
      <c r="K32" s="266" t="s">
        <v>31</v>
      </c>
      <c r="L32" s="266"/>
      <c r="M32" s="266"/>
      <c r="O32" s="98"/>
    </row>
    <row r="33" spans="1:15" s="58" customFormat="1" ht="10.5">
      <c r="A33" s="242" t="s">
        <v>0</v>
      </c>
      <c r="B33" s="242" t="s">
        <v>1</v>
      </c>
      <c r="C33" s="246" t="s">
        <v>230</v>
      </c>
      <c r="D33" s="246"/>
      <c r="E33" s="242" t="s">
        <v>2</v>
      </c>
      <c r="F33" s="246" t="s">
        <v>3</v>
      </c>
      <c r="G33" s="247" t="s">
        <v>186</v>
      </c>
      <c r="H33" s="246" t="s">
        <v>176</v>
      </c>
      <c r="I33" s="246"/>
      <c r="J33" s="67"/>
      <c r="K33" s="266"/>
      <c r="L33" s="266"/>
      <c r="M33" s="266"/>
      <c r="O33" s="98"/>
    </row>
    <row r="34" spans="1:15" s="58" customFormat="1" ht="20">
      <c r="A34" s="242"/>
      <c r="B34" s="242"/>
      <c r="C34" s="63" t="s">
        <v>157</v>
      </c>
      <c r="D34" s="63" t="s">
        <v>158</v>
      </c>
      <c r="E34" s="242"/>
      <c r="F34" s="246"/>
      <c r="G34" s="247"/>
      <c r="H34" s="63" t="s">
        <v>157</v>
      </c>
      <c r="I34" s="63" t="s">
        <v>158</v>
      </c>
      <c r="J34" s="61"/>
      <c r="K34" s="266"/>
      <c r="L34" s="266"/>
      <c r="M34" s="266"/>
      <c r="O34" s="98"/>
    </row>
    <row r="35" spans="1:15" s="58" customFormat="1">
      <c r="A35" s="245" t="s">
        <v>169</v>
      </c>
      <c r="B35" s="245"/>
      <c r="C35" s="245"/>
      <c r="D35" s="245"/>
      <c r="E35" s="245"/>
      <c r="F35" s="245"/>
      <c r="G35" s="245"/>
      <c r="H35" s="245"/>
      <c r="I35" s="245"/>
      <c r="K35" s="69"/>
      <c r="L35" s="69"/>
      <c r="M35" s="69"/>
      <c r="O35" s="98"/>
    </row>
    <row r="36" spans="1:15" s="58" customFormat="1">
      <c r="O36" s="98"/>
    </row>
    <row r="37" spans="1:15" s="58" customFormat="1">
      <c r="A37" s="245" t="s">
        <v>39</v>
      </c>
      <c r="B37" s="245"/>
      <c r="C37" s="245"/>
      <c r="D37" s="245"/>
      <c r="E37" s="245"/>
      <c r="F37" s="245"/>
      <c r="G37" s="245"/>
      <c r="H37" s="245"/>
      <c r="I37" s="245"/>
      <c r="K37" s="266" t="s">
        <v>31</v>
      </c>
      <c r="L37" s="266"/>
      <c r="M37" s="266"/>
      <c r="O37" s="98"/>
    </row>
    <row r="38" spans="1:15" s="58" customFormat="1" ht="10.5">
      <c r="A38" s="242" t="s">
        <v>0</v>
      </c>
      <c r="B38" s="242" t="s">
        <v>1</v>
      </c>
      <c r="C38" s="246" t="s">
        <v>230</v>
      </c>
      <c r="D38" s="246"/>
      <c r="E38" s="242" t="s">
        <v>2</v>
      </c>
      <c r="F38" s="246" t="s">
        <v>3</v>
      </c>
      <c r="G38" s="247" t="s">
        <v>186</v>
      </c>
      <c r="H38" s="246" t="s">
        <v>176</v>
      </c>
      <c r="I38" s="246"/>
      <c r="K38" s="266"/>
      <c r="L38" s="266"/>
      <c r="M38" s="266"/>
      <c r="O38" s="98"/>
    </row>
    <row r="39" spans="1:15" s="58" customFormat="1" ht="20">
      <c r="A39" s="242"/>
      <c r="B39" s="242"/>
      <c r="C39" s="63" t="s">
        <v>157</v>
      </c>
      <c r="D39" s="63" t="s">
        <v>158</v>
      </c>
      <c r="E39" s="242"/>
      <c r="F39" s="246"/>
      <c r="G39" s="247"/>
      <c r="H39" s="63" t="s">
        <v>157</v>
      </c>
      <c r="I39" s="63" t="s">
        <v>158</v>
      </c>
      <c r="K39" s="266"/>
      <c r="L39" s="266"/>
      <c r="M39" s="266"/>
      <c r="O39" s="98"/>
    </row>
    <row r="40" spans="1:15" s="58" customFormat="1">
      <c r="A40" s="245" t="s">
        <v>169</v>
      </c>
      <c r="B40" s="245"/>
      <c r="C40" s="245"/>
      <c r="D40" s="245"/>
      <c r="E40" s="245"/>
      <c r="F40" s="245"/>
      <c r="G40" s="245"/>
      <c r="H40" s="245"/>
      <c r="I40" s="245"/>
      <c r="K40" s="69"/>
      <c r="L40" s="69"/>
      <c r="M40" s="69"/>
      <c r="O40" s="98"/>
    </row>
    <row r="41" spans="1:15" s="58" customFormat="1">
      <c r="A41" s="245" t="s">
        <v>33</v>
      </c>
      <c r="B41" s="245"/>
      <c r="C41" s="245"/>
      <c r="D41" s="245"/>
      <c r="E41" s="245"/>
      <c r="F41" s="245"/>
      <c r="G41" s="245"/>
      <c r="H41" s="245"/>
      <c r="I41" s="245"/>
      <c r="K41" s="63">
        <f>H41^2</f>
        <v>0</v>
      </c>
      <c r="L41" s="63">
        <f>I41^2</f>
        <v>0</v>
      </c>
      <c r="M41" s="63" t="e">
        <f>#REF!^2</f>
        <v>#REF!</v>
      </c>
      <c r="O41" s="98"/>
    </row>
    <row r="42" spans="1:15" s="58" customFormat="1"/>
  </sheetData>
  <mergeCells count="61"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K26:M28"/>
    <mergeCell ref="A27:A28"/>
    <mergeCell ref="B27:B28"/>
    <mergeCell ref="C27:D27"/>
    <mergeCell ref="E27:E28"/>
    <mergeCell ref="F27:F28"/>
    <mergeCell ref="G27:G28"/>
    <mergeCell ref="H27:I27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A29:I29"/>
    <mergeCell ref="A30:I30"/>
    <mergeCell ref="A21:I21"/>
    <mergeCell ref="A22:I22"/>
    <mergeCell ref="A23:G23"/>
    <mergeCell ref="A24:G24"/>
    <mergeCell ref="A26:I26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9"/>
  <sheetViews>
    <sheetView topLeftCell="A20" zoomScaleNormal="100" workbookViewId="0">
      <selection activeCell="B24" sqref="B24"/>
    </sheetView>
  </sheetViews>
  <sheetFormatPr defaultColWidth="9.1796875" defaultRowHeight="10"/>
  <cols>
    <col min="1" max="1" width="5.26953125" style="21" bestFit="1" customWidth="1"/>
    <col min="2" max="2" width="32.81640625" style="18" bestFit="1" customWidth="1"/>
    <col min="3" max="5" width="11.1796875" style="24" customWidth="1"/>
    <col min="6" max="6" width="15.26953125" style="21" customWidth="1"/>
    <col min="7" max="7" width="15.26953125" style="24" customWidth="1"/>
    <col min="8" max="8" width="2.81640625" style="21" bestFit="1" customWidth="1"/>
    <col min="9" max="11" width="9" style="24" customWidth="1"/>
    <col min="12" max="12" width="6" style="21" customWidth="1"/>
    <col min="13" max="14" width="10" style="99" bestFit="1" customWidth="1"/>
    <col min="15" max="15" width="10" style="99" customWidth="1"/>
    <col min="16" max="16" width="6" style="21" customWidth="1"/>
    <col min="17" max="17" width="59" style="21" customWidth="1"/>
    <col min="18" max="16384" width="9.1796875" style="21"/>
  </cols>
  <sheetData>
    <row r="1" spans="1:18" ht="22.5" customHeight="1">
      <c r="B1" s="202" t="s">
        <v>232</v>
      </c>
      <c r="C1" s="202"/>
      <c r="D1" s="202"/>
      <c r="E1" s="202"/>
      <c r="Q1" s="201" t="s">
        <v>165</v>
      </c>
    </row>
    <row r="2" spans="1:18" ht="11.25" customHeight="1">
      <c r="B2" s="254"/>
      <c r="C2" s="212" t="s">
        <v>175</v>
      </c>
      <c r="D2" s="212"/>
      <c r="E2" s="212"/>
      <c r="Q2" s="201"/>
    </row>
    <row r="3" spans="1:18" ht="21">
      <c r="B3" s="254"/>
      <c r="C3" s="90" t="s">
        <v>157</v>
      </c>
      <c r="D3" s="90" t="s">
        <v>158</v>
      </c>
      <c r="E3" s="149" t="s">
        <v>271</v>
      </c>
      <c r="Q3" s="201"/>
    </row>
    <row r="4" spans="1:18">
      <c r="B4" s="84" t="s">
        <v>65</v>
      </c>
      <c r="C4" s="17"/>
      <c r="D4" s="17"/>
      <c r="E4" s="17"/>
      <c r="Q4" s="126" t="s">
        <v>306</v>
      </c>
      <c r="R4" s="21" t="s">
        <v>291</v>
      </c>
    </row>
    <row r="5" spans="1:18">
      <c r="B5" s="85" t="s">
        <v>22</v>
      </c>
      <c r="C5" s="28">
        <f>I43</f>
        <v>2.9493697670745416</v>
      </c>
      <c r="D5" s="28">
        <f>J43</f>
        <v>3.2939456618064198</v>
      </c>
      <c r="E5" s="144">
        <f>K43</f>
        <v>5.6320815143722243</v>
      </c>
      <c r="F5" s="42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8">
      <c r="B6" s="85" t="s">
        <v>29</v>
      </c>
      <c r="C6" s="28"/>
      <c r="D6" s="28"/>
      <c r="E6" s="28"/>
      <c r="F6" s="42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8">
      <c r="B7" s="85" t="s">
        <v>38</v>
      </c>
      <c r="C7" s="28"/>
      <c r="D7" s="28"/>
      <c r="E7" s="28"/>
      <c r="F7" s="42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8">
      <c r="B8" s="85" t="s">
        <v>40</v>
      </c>
      <c r="C8" s="28"/>
      <c r="D8" s="28"/>
      <c r="E8" s="28"/>
      <c r="F8" s="42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8" ht="10.5">
      <c r="B9" s="108" t="s">
        <v>64</v>
      </c>
      <c r="C9" s="29">
        <v>2.9</v>
      </c>
      <c r="D9" s="29">
        <v>3.3</v>
      </c>
      <c r="E9" s="160">
        <f>ROUND(MAX(E4:E8),1)</f>
        <v>5.6</v>
      </c>
      <c r="F9" s="42"/>
      <c r="G9" s="46"/>
      <c r="H9" s="42"/>
      <c r="I9" s="46"/>
      <c r="J9" s="46"/>
      <c r="K9" s="46"/>
      <c r="L9" s="42"/>
      <c r="M9" s="105"/>
      <c r="N9" s="105"/>
      <c r="O9" s="105"/>
      <c r="Q9" s="41"/>
    </row>
    <row r="10" spans="1:18">
      <c r="B10" s="42"/>
      <c r="C10" s="46"/>
      <c r="D10" s="46"/>
      <c r="E10" s="46"/>
      <c r="F10" s="42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8" s="58" customFormat="1">
      <c r="A11" s="245" t="s">
        <v>65</v>
      </c>
      <c r="B11" s="244"/>
      <c r="C11" s="244"/>
      <c r="D11" s="244"/>
      <c r="E11" s="244"/>
      <c r="F11" s="244"/>
      <c r="G11" s="244"/>
      <c r="H11" s="244"/>
      <c r="I11" s="244"/>
      <c r="J11" s="244"/>
      <c r="K11" s="56"/>
      <c r="L11" s="56"/>
      <c r="M11" s="265" t="s">
        <v>31</v>
      </c>
      <c r="N11" s="265"/>
      <c r="O11" s="134"/>
      <c r="Q11" s="98"/>
    </row>
    <row r="12" spans="1:18" s="58" customFormat="1" ht="10.5">
      <c r="A12" s="242" t="s">
        <v>0</v>
      </c>
      <c r="B12" s="249" t="s">
        <v>1</v>
      </c>
      <c r="C12" s="255" t="s">
        <v>230</v>
      </c>
      <c r="D12" s="255"/>
      <c r="E12" s="141"/>
      <c r="F12" s="249" t="s">
        <v>2</v>
      </c>
      <c r="G12" s="255" t="s">
        <v>3</v>
      </c>
      <c r="H12" s="260" t="s">
        <v>186</v>
      </c>
      <c r="I12" s="255" t="s">
        <v>176</v>
      </c>
      <c r="J12" s="255"/>
      <c r="K12" s="131"/>
      <c r="L12" s="59"/>
      <c r="M12" s="265"/>
      <c r="N12" s="265"/>
      <c r="O12" s="134"/>
      <c r="Q12" s="98"/>
    </row>
    <row r="13" spans="1:18" s="61" customFormat="1" ht="20">
      <c r="A13" s="242"/>
      <c r="B13" s="249"/>
      <c r="C13" s="74" t="s">
        <v>157</v>
      </c>
      <c r="D13" s="74" t="s">
        <v>158</v>
      </c>
      <c r="E13" s="74"/>
      <c r="F13" s="249"/>
      <c r="G13" s="255"/>
      <c r="H13" s="260"/>
      <c r="I13" s="74" t="s">
        <v>157</v>
      </c>
      <c r="J13" s="74" t="s">
        <v>158</v>
      </c>
      <c r="K13" s="132"/>
      <c r="L13" s="60"/>
      <c r="M13" s="265"/>
      <c r="N13" s="265"/>
      <c r="O13" s="134"/>
      <c r="Q13" s="89"/>
    </row>
    <row r="14" spans="1:18" s="58" customFormat="1" ht="10.5">
      <c r="A14" s="249" t="s">
        <v>169</v>
      </c>
      <c r="B14" s="249"/>
      <c r="C14" s="249"/>
      <c r="D14" s="249"/>
      <c r="E14" s="249"/>
      <c r="F14" s="249"/>
      <c r="G14" s="249"/>
      <c r="H14" s="249"/>
      <c r="I14" s="249"/>
      <c r="J14" s="249"/>
      <c r="K14" s="59"/>
      <c r="L14" s="59"/>
      <c r="M14" s="106"/>
      <c r="N14" s="106"/>
      <c r="O14" s="135"/>
      <c r="Q14" s="98"/>
    </row>
    <row r="15" spans="1:18" s="58" customFormat="1" ht="10.5">
      <c r="A15" s="249" t="s">
        <v>11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7">
        <f>I15^2</f>
        <v>0</v>
      </c>
      <c r="N15" s="107">
        <f>J15^2</f>
        <v>0</v>
      </c>
      <c r="O15" s="134"/>
      <c r="Q15" s="98"/>
    </row>
    <row r="16" spans="1:18" s="58" customFormat="1" ht="10.5">
      <c r="A16" s="242" t="s">
        <v>177</v>
      </c>
      <c r="B16" s="242"/>
      <c r="C16" s="242"/>
      <c r="D16" s="242"/>
      <c r="E16" s="242"/>
      <c r="F16" s="242"/>
      <c r="G16" s="242"/>
      <c r="H16" s="242"/>
      <c r="I16" s="64">
        <f>M16</f>
        <v>0</v>
      </c>
      <c r="J16" s="64">
        <f>N16</f>
        <v>0</v>
      </c>
      <c r="K16" s="65"/>
      <c r="L16" s="65"/>
      <c r="M16" s="101">
        <f>(SUM(M15:M15))^0.5</f>
        <v>0</v>
      </c>
      <c r="N16" s="101">
        <f>(SUM(N15:N15))^0.5</f>
        <v>0</v>
      </c>
      <c r="O16" s="114"/>
      <c r="Q16" s="98"/>
    </row>
    <row r="17" spans="1:17" s="58" customFormat="1" ht="10.5">
      <c r="A17" s="242" t="s">
        <v>178</v>
      </c>
      <c r="B17" s="242"/>
      <c r="C17" s="242"/>
      <c r="D17" s="242"/>
      <c r="E17" s="242"/>
      <c r="F17" s="242"/>
      <c r="G17" s="242"/>
      <c r="H17" s="242"/>
      <c r="I17" s="64">
        <f>M17</f>
        <v>0</v>
      </c>
      <c r="J17" s="64">
        <f>N17</f>
        <v>0</v>
      </c>
      <c r="K17" s="65"/>
      <c r="L17" s="65"/>
      <c r="M17" s="101">
        <f>M16*1.96</f>
        <v>0</v>
      </c>
      <c r="N17" s="101">
        <f>N16*1.96</f>
        <v>0</v>
      </c>
      <c r="O17" s="114"/>
      <c r="Q17" s="98"/>
    </row>
    <row r="18" spans="1:17" s="58" customFormat="1">
      <c r="B18" s="57"/>
      <c r="C18" s="66"/>
      <c r="D18" s="66"/>
      <c r="E18" s="66"/>
      <c r="G18" s="66"/>
      <c r="I18" s="66"/>
      <c r="J18" s="66"/>
      <c r="K18" s="66"/>
      <c r="M18" s="99"/>
      <c r="N18" s="99"/>
      <c r="O18" s="99"/>
      <c r="Q18" s="98"/>
    </row>
    <row r="19" spans="1:17" ht="11.25" customHeight="1">
      <c r="A19" s="201" t="s">
        <v>202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M19" s="259" t="s">
        <v>31</v>
      </c>
      <c r="N19" s="259"/>
      <c r="O19" s="259"/>
      <c r="Q19" s="41"/>
    </row>
    <row r="20" spans="1:17" ht="11.25" customHeight="1">
      <c r="A20" s="202" t="s">
        <v>0</v>
      </c>
      <c r="B20" s="202" t="s">
        <v>1</v>
      </c>
      <c r="C20" s="218" t="s">
        <v>230</v>
      </c>
      <c r="D20" s="219"/>
      <c r="E20" s="220"/>
      <c r="F20" s="202" t="s">
        <v>2</v>
      </c>
      <c r="G20" s="212" t="s">
        <v>3</v>
      </c>
      <c r="H20" s="251" t="s">
        <v>4</v>
      </c>
      <c r="I20" s="262" t="s">
        <v>176</v>
      </c>
      <c r="J20" s="262"/>
      <c r="K20" s="262"/>
      <c r="L20" s="13"/>
      <c r="M20" s="259"/>
      <c r="N20" s="259"/>
      <c r="O20" s="259"/>
      <c r="Q20" s="41"/>
    </row>
    <row r="21" spans="1:17" ht="21">
      <c r="A21" s="202"/>
      <c r="B21" s="202"/>
      <c r="C21" s="90" t="s">
        <v>288</v>
      </c>
      <c r="D21" s="90" t="s">
        <v>287</v>
      </c>
      <c r="E21" s="149" t="s">
        <v>271</v>
      </c>
      <c r="F21" s="202"/>
      <c r="G21" s="212"/>
      <c r="H21" s="251"/>
      <c r="I21" s="90" t="s">
        <v>288</v>
      </c>
      <c r="J21" s="90" t="s">
        <v>287</v>
      </c>
      <c r="K21" s="149" t="s">
        <v>271</v>
      </c>
      <c r="L21" s="38"/>
      <c r="M21" s="259"/>
      <c r="N21" s="259"/>
      <c r="O21" s="259"/>
      <c r="Q21" s="41"/>
    </row>
    <row r="22" spans="1:17" ht="11.25" customHeight="1">
      <c r="A22" s="230" t="s">
        <v>169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2"/>
      <c r="L22" s="11"/>
      <c r="M22" s="102"/>
      <c r="N22" s="102"/>
      <c r="O22" s="102"/>
      <c r="Q22" s="41"/>
    </row>
    <row r="23" spans="1:17">
      <c r="A23" s="3" t="str">
        <f>'CATR-Er'!A5</f>
        <v>A2-1a</v>
      </c>
      <c r="B23" s="26" t="str">
        <f>'CATR-Er'!B5</f>
        <v>Misalignment and pointing error of BS (for EIRP)</v>
      </c>
      <c r="C23" s="34">
        <f>'CATR-Er'!C5</f>
        <v>0.2</v>
      </c>
      <c r="D23" s="34">
        <f>'CATR-Er'!D5</f>
        <v>0.2</v>
      </c>
      <c r="E23" s="153">
        <f>'CATR-Er'!F5</f>
        <v>0.2</v>
      </c>
      <c r="F23" s="8" t="str">
        <f>'CATR-Er'!G5</f>
        <v>Exp. normal</v>
      </c>
      <c r="G23" s="34">
        <f>'CATR-Er'!H5</f>
        <v>2</v>
      </c>
      <c r="H23" s="8">
        <f>'CATR-Er'!I5</f>
        <v>1</v>
      </c>
      <c r="I23" s="2">
        <f t="shared" ref="I23:K28" si="0">C23/$G23</f>
        <v>0.1</v>
      </c>
      <c r="J23" s="2">
        <f t="shared" si="0"/>
        <v>0.1</v>
      </c>
      <c r="K23" s="138">
        <f t="shared" si="0"/>
        <v>0.1</v>
      </c>
      <c r="L23" s="14"/>
      <c r="M23" s="103">
        <f t="shared" ref="M23:M41" si="1">I23^2</f>
        <v>1.0000000000000002E-2</v>
      </c>
      <c r="N23" s="103">
        <f t="shared" ref="N23:O41" si="2">J23^2</f>
        <v>1.0000000000000002E-2</v>
      </c>
      <c r="O23" s="162">
        <f t="shared" si="2"/>
        <v>1.0000000000000002E-2</v>
      </c>
      <c r="Q23" s="41"/>
    </row>
    <row r="24" spans="1:17" ht="30">
      <c r="A24" s="3" t="str">
        <f>TE!A10</f>
        <v>C1-9</v>
      </c>
      <c r="B24" s="26" t="str">
        <f>TE!B10</f>
        <v>RF power measurement equipment standard uncertainty σ (dB) of the absolute level for a time domain wideband measurement for FR2</v>
      </c>
      <c r="C24" s="34">
        <f>TE!C10</f>
        <v>1.25</v>
      </c>
      <c r="D24" s="34">
        <f>TE!D10</f>
        <v>1.45</v>
      </c>
      <c r="E24" s="153">
        <f>TE!E10</f>
        <v>2.61</v>
      </c>
      <c r="F24" s="8" t="str">
        <f>TE!F10</f>
        <v>Gaussian</v>
      </c>
      <c r="G24" s="34">
        <f>TE!G10</f>
        <v>1</v>
      </c>
      <c r="H24" s="8">
        <f>'CATR-Er'!I17</f>
        <v>1</v>
      </c>
      <c r="I24" s="2">
        <f t="shared" si="0"/>
        <v>1.25</v>
      </c>
      <c r="J24" s="2">
        <f t="shared" si="0"/>
        <v>1.45</v>
      </c>
      <c r="K24" s="138">
        <f t="shared" si="0"/>
        <v>2.61</v>
      </c>
      <c r="L24" s="14"/>
      <c r="M24" s="103">
        <f t="shared" si="1"/>
        <v>1.5625</v>
      </c>
      <c r="N24" s="103">
        <f t="shared" si="2"/>
        <v>2.1025</v>
      </c>
      <c r="O24" s="162">
        <f t="shared" si="2"/>
        <v>6.8120999999999992</v>
      </c>
      <c r="Q24" s="41"/>
    </row>
    <row r="25" spans="1:17" ht="20">
      <c r="A25" s="3" t="str">
        <f>'CATR-Er'!A9</f>
        <v>A2-2a</v>
      </c>
      <c r="B25" s="26" t="str">
        <f>'CATR-Er'!B9</f>
        <v>Standing wave between BS and test range antenna</v>
      </c>
      <c r="C25" s="34">
        <f>'CATR-Er'!C9</f>
        <v>0.03</v>
      </c>
      <c r="D25" s="34">
        <f>'CATR-Er'!D9</f>
        <v>0.03</v>
      </c>
      <c r="E25" s="153">
        <f>'CATR-Er'!F9</f>
        <v>0.21</v>
      </c>
      <c r="F25" s="8" t="str">
        <f>'CATR-Er'!G9</f>
        <v>U-shaped</v>
      </c>
      <c r="G25" s="34">
        <f>'CATR-Er'!H9</f>
        <v>1.4142135623730951</v>
      </c>
      <c r="H25" s="8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138">
        <f t="shared" si="0"/>
        <v>0.14849242404917495</v>
      </c>
      <c r="L25" s="14"/>
      <c r="M25" s="103">
        <f t="shared" si="1"/>
        <v>4.4999999999999988E-4</v>
      </c>
      <c r="N25" s="103">
        <f t="shared" si="2"/>
        <v>4.4999999999999988E-4</v>
      </c>
      <c r="O25" s="162">
        <f t="shared" si="2"/>
        <v>2.2049999999999993E-2</v>
      </c>
      <c r="Q25" s="41"/>
    </row>
    <row r="26" spans="1:17" ht="20">
      <c r="A26" s="3" t="str">
        <f>'CATR-Er'!A10</f>
        <v>A2-3</v>
      </c>
      <c r="B26" s="26" t="str">
        <f>'CATR-Er'!B10</f>
        <v>RF leakage (SGH connector terminated &amp; test range antenna connector cable terminated)</v>
      </c>
      <c r="C26" s="34">
        <f>'CATR-Er'!C10</f>
        <v>0.01</v>
      </c>
      <c r="D26" s="34">
        <f>'CATR-Er'!D10</f>
        <v>0.01</v>
      </c>
      <c r="E26" s="153">
        <f>'CATR-Er'!F10</f>
        <v>1E-3</v>
      </c>
      <c r="F26" s="8" t="str">
        <f>'CATR-Er'!G10</f>
        <v>Gaussian</v>
      </c>
      <c r="G26" s="34">
        <f>'CATR-Er'!H10</f>
        <v>1</v>
      </c>
      <c r="H26" s="8">
        <f>'CATR-Er'!I10</f>
        <v>1</v>
      </c>
      <c r="I26" s="2">
        <f t="shared" si="0"/>
        <v>0.01</v>
      </c>
      <c r="J26" s="2">
        <f t="shared" si="0"/>
        <v>0.01</v>
      </c>
      <c r="K26" s="138">
        <f t="shared" si="0"/>
        <v>1E-3</v>
      </c>
      <c r="L26" s="14"/>
      <c r="M26" s="103">
        <f t="shared" si="1"/>
        <v>1E-4</v>
      </c>
      <c r="N26" s="103">
        <f t="shared" si="2"/>
        <v>1E-4</v>
      </c>
      <c r="O26" s="162">
        <f t="shared" si="2"/>
        <v>9.9999999999999995E-7</v>
      </c>
      <c r="Q26" s="41"/>
    </row>
    <row r="27" spans="1:17">
      <c r="A27" s="3" t="str">
        <f>'CATR-Er'!A11</f>
        <v>A2-4a</v>
      </c>
      <c r="B27" s="26" t="str">
        <f>'CATR-Er'!B11</f>
        <v>QZ ripple experienced by BS</v>
      </c>
      <c r="C27" s="34">
        <f>'CATR-Er'!C11</f>
        <v>0.4</v>
      </c>
      <c r="D27" s="34">
        <f>'CATR-Er'!D11</f>
        <v>0.4</v>
      </c>
      <c r="E27" s="153">
        <f>'CATR-Er'!F11</f>
        <v>0.4</v>
      </c>
      <c r="F27" s="8" t="str">
        <f>'CATR-Er'!G11</f>
        <v xml:space="preserve">Gaussian </v>
      </c>
      <c r="G27" s="34">
        <f>'CATR-Er'!H11</f>
        <v>1</v>
      </c>
      <c r="H27" s="8">
        <f>'CATR-Er'!I11</f>
        <v>1</v>
      </c>
      <c r="I27" s="2">
        <f t="shared" si="0"/>
        <v>0.4</v>
      </c>
      <c r="J27" s="2">
        <f t="shared" si="0"/>
        <v>0.4</v>
      </c>
      <c r="K27" s="138">
        <f t="shared" si="0"/>
        <v>0.4</v>
      </c>
      <c r="L27" s="14"/>
      <c r="M27" s="103">
        <f t="shared" si="1"/>
        <v>0.16000000000000003</v>
      </c>
      <c r="N27" s="103">
        <f t="shared" si="2"/>
        <v>0.16000000000000003</v>
      </c>
      <c r="O27" s="162">
        <f t="shared" si="2"/>
        <v>0.16000000000000003</v>
      </c>
      <c r="Q27" s="41"/>
    </row>
    <row r="28" spans="1:17">
      <c r="A28" s="3" t="str">
        <f>'CATR-Er'!A12</f>
        <v>A2-12</v>
      </c>
      <c r="B28" s="26" t="str">
        <f>'CATR-Er'!B12</f>
        <v>Frequency flatness of test system</v>
      </c>
      <c r="C28" s="34">
        <f>'CATR-Er'!C12</f>
        <v>0.25</v>
      </c>
      <c r="D28" s="34">
        <f>'CATR-Er'!D12</f>
        <v>0.25</v>
      </c>
      <c r="E28" s="153">
        <f>'CATR-Er'!F12</f>
        <v>0.25</v>
      </c>
      <c r="F28" s="8" t="str">
        <f>'CATR-Er'!G12</f>
        <v>Gaussian</v>
      </c>
      <c r="G28" s="34">
        <f>'CATR-Er'!H12</f>
        <v>1</v>
      </c>
      <c r="H28" s="8">
        <f>'CATR-Er'!I12</f>
        <v>1</v>
      </c>
      <c r="I28" s="2">
        <f t="shared" si="0"/>
        <v>0.25</v>
      </c>
      <c r="J28" s="2">
        <f t="shared" si="0"/>
        <v>0.25</v>
      </c>
      <c r="K28" s="138">
        <f t="shared" si="0"/>
        <v>0.25</v>
      </c>
      <c r="L28" s="14"/>
      <c r="M28" s="103">
        <f t="shared" si="1"/>
        <v>6.25E-2</v>
      </c>
      <c r="N28" s="103">
        <f t="shared" si="2"/>
        <v>6.25E-2</v>
      </c>
      <c r="O28" s="162">
        <f t="shared" si="2"/>
        <v>6.25E-2</v>
      </c>
      <c r="Q28" s="41"/>
    </row>
    <row r="29" spans="1:17" ht="11.25" customHeight="1">
      <c r="A29" s="230" t="s">
        <v>11</v>
      </c>
      <c r="B29" s="231"/>
      <c r="C29" s="231"/>
      <c r="D29" s="231"/>
      <c r="E29" s="231"/>
      <c r="F29" s="231"/>
      <c r="G29" s="231"/>
      <c r="H29" s="231"/>
      <c r="I29" s="231"/>
      <c r="J29" s="231"/>
      <c r="K29" s="232"/>
      <c r="L29" s="11"/>
      <c r="M29" s="102"/>
      <c r="N29" s="102"/>
      <c r="O29" s="102"/>
      <c r="Q29" s="41"/>
    </row>
    <row r="30" spans="1:17">
      <c r="A30" s="3" t="str">
        <f>TE!A6</f>
        <v>C1-3</v>
      </c>
      <c r="B30" s="26" t="str">
        <f>TE!B6</f>
        <v>Uncertainty of the network analyzer</v>
      </c>
      <c r="C30" s="34">
        <f>TE!C6</f>
        <v>0.3</v>
      </c>
      <c r="D30" s="34">
        <f>TE!D6</f>
        <v>0.3</v>
      </c>
      <c r="E30" s="153">
        <f>TE!E6</f>
        <v>0.85</v>
      </c>
      <c r="F30" s="8" t="str">
        <f>TE!F6</f>
        <v>Gaussian</v>
      </c>
      <c r="G30" s="34">
        <f>TE!G6</f>
        <v>1</v>
      </c>
      <c r="H30" s="8">
        <f>'CATR-Er'!I22</f>
        <v>1</v>
      </c>
      <c r="I30" s="2">
        <f t="shared" ref="I30:I41" si="3">C30/$G30</f>
        <v>0.3</v>
      </c>
      <c r="J30" s="2">
        <f t="shared" ref="J30:K41" si="4">D30/$G30</f>
        <v>0.3</v>
      </c>
      <c r="K30" s="138">
        <f t="shared" si="4"/>
        <v>0.85</v>
      </c>
      <c r="L30" s="14"/>
      <c r="M30" s="103">
        <f t="shared" si="1"/>
        <v>0.09</v>
      </c>
      <c r="N30" s="103">
        <f t="shared" si="2"/>
        <v>0.09</v>
      </c>
      <c r="O30" s="162">
        <f t="shared" si="2"/>
        <v>0.72249999999999992</v>
      </c>
      <c r="Q30" s="41"/>
    </row>
    <row r="31" spans="1:17">
      <c r="A31" s="3" t="str">
        <f>'CATR-Er'!A24</f>
        <v>A2-5b</v>
      </c>
      <c r="B31" s="26" t="str">
        <f>'CATR-Er'!B24</f>
        <v>Mismatch of receiver chain for low power receiver</v>
      </c>
      <c r="C31" s="34">
        <f>'CATR-Er'!C24</f>
        <v>0.72</v>
      </c>
      <c r="D31" s="34">
        <f>'CATR-Er'!D24</f>
        <v>0.72</v>
      </c>
      <c r="E31" s="153">
        <f>'CATR-Er'!F24</f>
        <v>0.72</v>
      </c>
      <c r="F31" s="8" t="str">
        <f>'CATR-Er'!G24</f>
        <v>U-shaped</v>
      </c>
      <c r="G31" s="34">
        <f>'CATR-Er'!H24</f>
        <v>1.4142135623730951</v>
      </c>
      <c r="H31" s="8">
        <f>'CATR-Er'!I23</f>
        <v>1</v>
      </c>
      <c r="I31" s="2">
        <f t="shared" si="3"/>
        <v>0.50911688245431419</v>
      </c>
      <c r="J31" s="2">
        <f t="shared" si="4"/>
        <v>0.50911688245431419</v>
      </c>
      <c r="K31" s="138">
        <f t="shared" si="4"/>
        <v>0.50911688245431419</v>
      </c>
      <c r="L31" s="14"/>
      <c r="M31" s="103">
        <f t="shared" si="1"/>
        <v>0.25919999999999999</v>
      </c>
      <c r="N31" s="103">
        <f t="shared" si="2"/>
        <v>0.25919999999999999</v>
      </c>
      <c r="O31" s="162">
        <f t="shared" si="2"/>
        <v>0.25919999999999999</v>
      </c>
      <c r="Q31" s="41"/>
    </row>
    <row r="32" spans="1:17">
      <c r="A32" s="3" t="str">
        <f>'CATR-Er'!A25</f>
        <v>A2-6</v>
      </c>
      <c r="B32" s="26" t="str">
        <f>'CATR-Er'!B25</f>
        <v>Insertion loss of receiver chain</v>
      </c>
      <c r="C32" s="34">
        <f>'CATR-Er'!C25</f>
        <v>0</v>
      </c>
      <c r="D32" s="34">
        <f>'CATR-Er'!D25</f>
        <v>0</v>
      </c>
      <c r="E32" s="153">
        <f>'CATR-Er'!F25</f>
        <v>0.18</v>
      </c>
      <c r="F32" s="8" t="str">
        <f>'CATR-Er'!G25</f>
        <v>Rectangular</v>
      </c>
      <c r="G32" s="34">
        <f>'CATR-Er'!H25</f>
        <v>1.7320508075688772</v>
      </c>
      <c r="H32" s="8">
        <f>'CATR-Er'!I25</f>
        <v>1</v>
      </c>
      <c r="I32" s="2">
        <f t="shared" si="3"/>
        <v>0</v>
      </c>
      <c r="J32" s="2">
        <f t="shared" si="4"/>
        <v>0</v>
      </c>
      <c r="K32" s="138">
        <f t="shared" si="4"/>
        <v>0.10392304845413264</v>
      </c>
      <c r="L32" s="14"/>
      <c r="M32" s="103">
        <f t="shared" si="1"/>
        <v>0</v>
      </c>
      <c r="N32" s="103">
        <f t="shared" si="2"/>
        <v>0</v>
      </c>
      <c r="O32" s="162">
        <f t="shared" si="2"/>
        <v>1.0800000000000001E-2</v>
      </c>
      <c r="Q32" s="41"/>
    </row>
    <row r="33" spans="1:17" ht="20">
      <c r="A33" s="3" t="str">
        <f>'CATR-Er'!A26</f>
        <v>A2-3</v>
      </c>
      <c r="B33" s="26" t="str">
        <f>'CATR-Er'!B26</f>
        <v>RF leakage (SGH connector terminated &amp; test range antenna connector cable terminated)</v>
      </c>
      <c r="C33" s="34">
        <f>'CATR-Er'!C26</f>
        <v>0.01</v>
      </c>
      <c r="D33" s="34">
        <f>'CATR-Er'!D26</f>
        <v>0.01</v>
      </c>
      <c r="E33" s="153">
        <f>'CATR-Er'!F26</f>
        <v>0.01</v>
      </c>
      <c r="F33" s="8" t="str">
        <f>'CATR-Er'!G26</f>
        <v>Gaussian</v>
      </c>
      <c r="G33" s="34">
        <f>'CATR-Er'!H26</f>
        <v>1</v>
      </c>
      <c r="H33" s="8">
        <f>'CATR-Er'!I26</f>
        <v>1</v>
      </c>
      <c r="I33" s="2">
        <f t="shared" si="3"/>
        <v>0.01</v>
      </c>
      <c r="J33" s="2">
        <f t="shared" si="4"/>
        <v>0.01</v>
      </c>
      <c r="K33" s="138">
        <f t="shared" si="4"/>
        <v>0.01</v>
      </c>
      <c r="L33" s="14"/>
      <c r="M33" s="103">
        <f t="shared" si="1"/>
        <v>1E-4</v>
      </c>
      <c r="N33" s="103">
        <f t="shared" si="2"/>
        <v>1E-4</v>
      </c>
      <c r="O33" s="162">
        <f t="shared" si="2"/>
        <v>1E-4</v>
      </c>
      <c r="Q33" s="41"/>
    </row>
    <row r="34" spans="1:17">
      <c r="A34" s="3" t="str">
        <f>'CATR-Er'!A27</f>
        <v>A2-7</v>
      </c>
      <c r="B34" s="26" t="str">
        <f>'CATR-Er'!B27</f>
        <v>Influence of the calibration antenna feed cable</v>
      </c>
      <c r="C34" s="34">
        <f>'CATR-Er'!C27</f>
        <v>0.21</v>
      </c>
      <c r="D34" s="34">
        <f>'CATR-Er'!D27</f>
        <v>0.28999999999999998</v>
      </c>
      <c r="E34" s="153">
        <f>'CATR-Er'!F27</f>
        <v>0.28999999999999998</v>
      </c>
      <c r="F34" s="8" t="str">
        <f>'CATR-Er'!G27</f>
        <v>U-shaped</v>
      </c>
      <c r="G34" s="34">
        <f>'CATR-Er'!H27</f>
        <v>1.4142135623730951</v>
      </c>
      <c r="H34" s="8">
        <f>'CATR-Er'!I27</f>
        <v>1</v>
      </c>
      <c r="I34" s="2">
        <f t="shared" si="3"/>
        <v>0.14849242404917495</v>
      </c>
      <c r="J34" s="2">
        <f t="shared" si="4"/>
        <v>0.20506096654409875</v>
      </c>
      <c r="K34" s="138">
        <f t="shared" si="4"/>
        <v>0.20506096654409875</v>
      </c>
      <c r="L34" s="14"/>
      <c r="M34" s="103">
        <f t="shared" si="1"/>
        <v>2.2049999999999993E-2</v>
      </c>
      <c r="N34" s="103">
        <f t="shared" si="2"/>
        <v>4.2049999999999983E-2</v>
      </c>
      <c r="O34" s="162">
        <f t="shared" si="2"/>
        <v>4.2049999999999983E-2</v>
      </c>
      <c r="Q34" s="41"/>
    </row>
    <row r="35" spans="1:17" ht="21.75" customHeight="1">
      <c r="A35" s="8" t="str">
        <f>TE!A7</f>
        <v>C1-4</v>
      </c>
      <c r="B35" s="26" t="str">
        <f>TE!B7</f>
        <v>Uncertainty of the absolute gain of the reference antenna</v>
      </c>
      <c r="C35" s="34">
        <f>TE!C7</f>
        <v>0.51961524227066314</v>
      </c>
      <c r="D35" s="34">
        <f>TE!D7</f>
        <v>0.51961524227066314</v>
      </c>
      <c r="E35" s="153">
        <f>TE!E7</f>
        <v>0.51961524227066314</v>
      </c>
      <c r="F35" s="8" t="str">
        <f>TE!F7</f>
        <v>Rectangular</v>
      </c>
      <c r="G35" s="34">
        <f>TE!G7</f>
        <v>1.7320508075688772</v>
      </c>
      <c r="H35" s="8">
        <f>'CATR-Er'!I28</f>
        <v>1</v>
      </c>
      <c r="I35" s="2">
        <f t="shared" si="3"/>
        <v>0.3</v>
      </c>
      <c r="J35" s="2">
        <f t="shared" si="4"/>
        <v>0.3</v>
      </c>
      <c r="K35" s="138">
        <f t="shared" si="4"/>
        <v>0.3</v>
      </c>
      <c r="L35" s="38"/>
      <c r="M35" s="103">
        <f t="shared" si="1"/>
        <v>0.09</v>
      </c>
      <c r="N35" s="103">
        <f t="shared" si="2"/>
        <v>0.09</v>
      </c>
      <c r="O35" s="162">
        <f t="shared" si="2"/>
        <v>0.09</v>
      </c>
      <c r="Q35" s="41"/>
    </row>
    <row r="36" spans="1:17">
      <c r="A36" s="3" t="str">
        <f>'CATR-Er'!A29</f>
        <v>A2-8</v>
      </c>
      <c r="B36" s="26" t="str">
        <f>'CATR-Er'!B29</f>
        <v>Misalignment positioning system</v>
      </c>
      <c r="C36" s="34">
        <f>'CATR-Er'!C29</f>
        <v>0</v>
      </c>
      <c r="D36" s="34">
        <f>'CATR-Er'!D29</f>
        <v>0</v>
      </c>
      <c r="E36" s="153">
        <f>'CATR-Er'!F29</f>
        <v>0</v>
      </c>
      <c r="F36" s="8" t="str">
        <f>'CATR-Er'!G29</f>
        <v xml:space="preserve">Exp. normal </v>
      </c>
      <c r="G36" s="34">
        <f>'CATR-Er'!H29</f>
        <v>2</v>
      </c>
      <c r="H36" s="8">
        <f>'CATR-Er'!I29</f>
        <v>1</v>
      </c>
      <c r="I36" s="2">
        <f t="shared" si="3"/>
        <v>0</v>
      </c>
      <c r="J36" s="2">
        <f t="shared" si="4"/>
        <v>0</v>
      </c>
      <c r="K36" s="138">
        <f t="shared" si="4"/>
        <v>0</v>
      </c>
      <c r="L36" s="14"/>
      <c r="M36" s="103">
        <f t="shared" si="1"/>
        <v>0</v>
      </c>
      <c r="N36" s="103">
        <f t="shared" si="2"/>
        <v>0</v>
      </c>
      <c r="O36" s="162">
        <f t="shared" si="2"/>
        <v>0</v>
      </c>
      <c r="Q36" s="41"/>
    </row>
    <row r="37" spans="1:17" ht="20">
      <c r="A37" s="3" t="str">
        <f>'CATR-Er'!A30</f>
        <v>A2-1b</v>
      </c>
      <c r="B37" s="26" t="str">
        <f>'CATR-Er'!B30</f>
        <v>Misalignment and pointing error of calibration antenna (for EIRP)</v>
      </c>
      <c r="C37" s="34">
        <f>'CATR-Er'!C30</f>
        <v>0</v>
      </c>
      <c r="D37" s="34">
        <f>'CATR-Er'!D30</f>
        <v>0</v>
      </c>
      <c r="E37" s="153">
        <f>'CATR-Er'!F30</f>
        <v>0</v>
      </c>
      <c r="F37" s="8" t="str">
        <f>'CATR-Er'!G30</f>
        <v>Exp. normal</v>
      </c>
      <c r="G37" s="34">
        <f>'CATR-Er'!H30</f>
        <v>2</v>
      </c>
      <c r="H37" s="8">
        <f>'CATR-Er'!I30</f>
        <v>1</v>
      </c>
      <c r="I37" s="2">
        <f t="shared" si="3"/>
        <v>0</v>
      </c>
      <c r="J37" s="2">
        <f t="shared" si="4"/>
        <v>0</v>
      </c>
      <c r="K37" s="138">
        <f t="shared" si="4"/>
        <v>0</v>
      </c>
      <c r="L37" s="14"/>
      <c r="M37" s="103">
        <f t="shared" si="1"/>
        <v>0</v>
      </c>
      <c r="N37" s="103">
        <f t="shared" si="2"/>
        <v>0</v>
      </c>
      <c r="O37" s="162">
        <f t="shared" si="2"/>
        <v>0</v>
      </c>
      <c r="Q37" s="41"/>
    </row>
    <row r="38" spans="1:17">
      <c r="A38" s="3" t="str">
        <f>'CATR-Er'!A31</f>
        <v>A2-9</v>
      </c>
      <c r="B38" s="26" t="str">
        <f>'CATR-Er'!B31</f>
        <v>Rotary joints</v>
      </c>
      <c r="C38" s="34">
        <f>'CATR-Er'!C31</f>
        <v>0</v>
      </c>
      <c r="D38" s="34">
        <f>'CATR-Er'!D31</f>
        <v>0</v>
      </c>
      <c r="E38" s="153">
        <f>'CATR-Er'!F31</f>
        <v>0</v>
      </c>
      <c r="F38" s="8" t="str">
        <f>'CATR-Er'!G31</f>
        <v>U-shaped</v>
      </c>
      <c r="G38" s="34">
        <f>'CATR-Er'!H31</f>
        <v>1.4142135623730951</v>
      </c>
      <c r="H38" s="8">
        <f>'CATR-Er'!I31</f>
        <v>1</v>
      </c>
      <c r="I38" s="2">
        <f t="shared" si="3"/>
        <v>0</v>
      </c>
      <c r="J38" s="2">
        <f t="shared" si="4"/>
        <v>0</v>
      </c>
      <c r="K38" s="138">
        <f t="shared" si="4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41"/>
    </row>
    <row r="39" spans="1:17" ht="20">
      <c r="A39" s="3" t="str">
        <f>'CATR-Er'!A32</f>
        <v>A2-2b</v>
      </c>
      <c r="B39" s="26" t="str">
        <f>'CATR-Er'!B32</f>
        <v>Standing wave between calibration antenna and test range antenna</v>
      </c>
      <c r="C39" s="34">
        <f>'CATR-Er'!C32</f>
        <v>0.09</v>
      </c>
      <c r="D39" s="34">
        <f>'CATR-Er'!D32</f>
        <v>0.09</v>
      </c>
      <c r="E39" s="153">
        <f>'CATR-Er'!F32</f>
        <v>0.09</v>
      </c>
      <c r="F39" s="8" t="str">
        <f>'CATR-Er'!G32</f>
        <v>U-shaped</v>
      </c>
      <c r="G39" s="34">
        <f>'CATR-Er'!H32</f>
        <v>1.4142135623730951</v>
      </c>
      <c r="H39" s="8">
        <f>'CATR-Er'!I32</f>
        <v>1</v>
      </c>
      <c r="I39" s="2">
        <f t="shared" si="3"/>
        <v>6.3639610306789274E-2</v>
      </c>
      <c r="J39" s="2">
        <f t="shared" si="4"/>
        <v>6.3639610306789274E-2</v>
      </c>
      <c r="K39" s="138">
        <f t="shared" si="4"/>
        <v>6.3639610306789274E-2</v>
      </c>
      <c r="L39" s="14"/>
      <c r="M39" s="103">
        <f t="shared" si="1"/>
        <v>4.0499999999999998E-3</v>
      </c>
      <c r="N39" s="103">
        <f t="shared" si="2"/>
        <v>4.0499999999999998E-3</v>
      </c>
      <c r="O39" s="162">
        <f t="shared" si="2"/>
        <v>4.0499999999999998E-3</v>
      </c>
      <c r="Q39" s="41"/>
    </row>
    <row r="40" spans="1:17" ht="20">
      <c r="A40" s="3" t="str">
        <f>'CATR-Er'!A33</f>
        <v>A2-4b</v>
      </c>
      <c r="B40" s="26" t="str">
        <f>'CATR-Er'!B33</f>
        <v>QZ ripple experienced by calibration antenna (normal test conditions)</v>
      </c>
      <c r="C40" s="34">
        <f>'CATR-Er'!C33</f>
        <v>8.9999999999999993E-3</v>
      </c>
      <c r="D40" s="34">
        <f>'CATR-Er'!D33</f>
        <v>8.9999999999999993E-3</v>
      </c>
      <c r="E40" s="153">
        <f>'CATR-Er'!F33</f>
        <v>8.9999999999999993E-3</v>
      </c>
      <c r="F40" s="8" t="str">
        <f>'CATR-Er'!G33</f>
        <v>Gaussian</v>
      </c>
      <c r="G40" s="34">
        <f>'CATR-Er'!H33</f>
        <v>1</v>
      </c>
      <c r="H40" s="8">
        <f>'CATR-Er'!I33</f>
        <v>1</v>
      </c>
      <c r="I40" s="2">
        <f t="shared" si="3"/>
        <v>8.9999999999999993E-3</v>
      </c>
      <c r="J40" s="2">
        <f t="shared" si="4"/>
        <v>8.9999999999999993E-3</v>
      </c>
      <c r="K40" s="138">
        <f t="shared" si="4"/>
        <v>8.9999999999999993E-3</v>
      </c>
      <c r="L40" s="14"/>
      <c r="M40" s="103">
        <f t="shared" si="1"/>
        <v>8.099999999999999E-5</v>
      </c>
      <c r="N40" s="103">
        <f t="shared" si="2"/>
        <v>8.099999999999999E-5</v>
      </c>
      <c r="O40" s="162">
        <f t="shared" si="2"/>
        <v>8.099999999999999E-5</v>
      </c>
      <c r="Q40" s="41"/>
    </row>
    <row r="41" spans="1:17">
      <c r="A41" s="3" t="str">
        <f>'CATR-Er'!A34</f>
        <v>A2-11</v>
      </c>
      <c r="B41" s="26" t="str">
        <f>'CATR-Er'!B34</f>
        <v>Switching uncertainty</v>
      </c>
      <c r="C41" s="34">
        <f>'CATR-Er'!C34</f>
        <v>0.1</v>
      </c>
      <c r="D41" s="34">
        <f>'CATR-Er'!D34</f>
        <v>0.1</v>
      </c>
      <c r="E41" s="153">
        <f>'CATR-Er'!F34</f>
        <v>0.43</v>
      </c>
      <c r="F41" s="8" t="str">
        <f>'CATR-Er'!G34</f>
        <v>Rectangular</v>
      </c>
      <c r="G41" s="34">
        <f>'CATR-Er'!H34</f>
        <v>1.7320508075688772</v>
      </c>
      <c r="H41" s="8">
        <f>'CATR-Er'!I34</f>
        <v>1</v>
      </c>
      <c r="I41" s="2">
        <f t="shared" si="3"/>
        <v>5.7735026918962581E-2</v>
      </c>
      <c r="J41" s="2">
        <f t="shared" si="4"/>
        <v>5.7735026918962581E-2</v>
      </c>
      <c r="K41" s="138">
        <f t="shared" si="4"/>
        <v>0.2482606157515391</v>
      </c>
      <c r="L41" s="14"/>
      <c r="M41" s="103">
        <f t="shared" si="1"/>
        <v>3.333333333333334E-3</v>
      </c>
      <c r="N41" s="103">
        <f t="shared" si="2"/>
        <v>3.333333333333334E-3</v>
      </c>
      <c r="O41" s="162">
        <f t="shared" si="2"/>
        <v>6.1633333333333346E-2</v>
      </c>
      <c r="Q41" s="41"/>
    </row>
    <row r="42" spans="1:17" ht="10.5">
      <c r="A42" s="250" t="s">
        <v>177</v>
      </c>
      <c r="B42" s="250"/>
      <c r="C42" s="250"/>
      <c r="D42" s="250"/>
      <c r="E42" s="250"/>
      <c r="F42" s="250"/>
      <c r="G42" s="250"/>
      <c r="H42" s="250"/>
      <c r="I42" s="12">
        <f t="shared" ref="I42:I43" si="5">M42</f>
        <v>1.5047804934053783</v>
      </c>
      <c r="J42" s="12">
        <f>N42</f>
        <v>1.6805845213298061</v>
      </c>
      <c r="K42" s="161">
        <f>O42</f>
        <v>2.8735109767205227</v>
      </c>
      <c r="L42" s="6"/>
      <c r="M42" s="103">
        <f>(SUM(M23:M41))^0.5</f>
        <v>1.5047804934053783</v>
      </c>
      <c r="N42" s="103">
        <f>(SUM(N23:N41))^0.5</f>
        <v>1.6805845213298061</v>
      </c>
      <c r="O42" s="162">
        <f>(SUM(O23:O41))^0.5</f>
        <v>2.8735109767205227</v>
      </c>
      <c r="Q42" s="41"/>
    </row>
    <row r="43" spans="1:17" ht="10.5">
      <c r="A43" s="250" t="s">
        <v>178</v>
      </c>
      <c r="B43" s="250"/>
      <c r="C43" s="250"/>
      <c r="D43" s="250"/>
      <c r="E43" s="250"/>
      <c r="F43" s="250"/>
      <c r="G43" s="250"/>
      <c r="H43" s="250"/>
      <c r="I43" s="12">
        <f t="shared" si="5"/>
        <v>2.9493697670745416</v>
      </c>
      <c r="J43" s="12">
        <f>N43</f>
        <v>3.2939456618064198</v>
      </c>
      <c r="K43" s="161">
        <f>O43</f>
        <v>5.6320815143722243</v>
      </c>
      <c r="L43" s="6"/>
      <c r="M43" s="103">
        <f>M42*1.96</f>
        <v>2.9493697670745416</v>
      </c>
      <c r="N43" s="103">
        <f>N42*1.96</f>
        <v>3.2939456618064198</v>
      </c>
      <c r="O43" s="162">
        <f>O42*1.96</f>
        <v>5.6320815143722243</v>
      </c>
      <c r="Q43" s="41"/>
    </row>
    <row r="44" spans="1:17">
      <c r="B44" s="21"/>
      <c r="Q44" s="41"/>
    </row>
    <row r="45" spans="1:17" s="58" customFormat="1">
      <c r="A45" s="245" t="s">
        <v>29</v>
      </c>
      <c r="B45" s="245"/>
      <c r="C45" s="245"/>
      <c r="D45" s="245"/>
      <c r="E45" s="245"/>
      <c r="F45" s="245"/>
      <c r="G45" s="245"/>
      <c r="H45" s="245"/>
      <c r="I45" s="245"/>
      <c r="J45" s="245"/>
      <c r="M45" s="243" t="s">
        <v>31</v>
      </c>
      <c r="N45" s="243"/>
      <c r="O45" s="114"/>
      <c r="Q45" s="98"/>
    </row>
    <row r="46" spans="1:17" s="58" customFormat="1" ht="10.5">
      <c r="A46" s="242" t="s">
        <v>0</v>
      </c>
      <c r="B46" s="242" t="s">
        <v>1</v>
      </c>
      <c r="C46" s="246" t="s">
        <v>230</v>
      </c>
      <c r="D46" s="246"/>
      <c r="E46" s="70"/>
      <c r="F46" s="242" t="s">
        <v>2</v>
      </c>
      <c r="G46" s="246" t="s">
        <v>3</v>
      </c>
      <c r="H46" s="247" t="s">
        <v>186</v>
      </c>
      <c r="I46" s="246" t="s">
        <v>176</v>
      </c>
      <c r="J46" s="246"/>
      <c r="K46" s="71"/>
      <c r="L46" s="67"/>
      <c r="M46" s="243"/>
      <c r="N46" s="243"/>
      <c r="O46" s="114"/>
      <c r="Q46" s="98"/>
    </row>
    <row r="47" spans="1:17" s="58" customFormat="1" ht="20">
      <c r="A47" s="242"/>
      <c r="B47" s="242"/>
      <c r="C47" s="64" t="s">
        <v>157</v>
      </c>
      <c r="D47" s="64" t="s">
        <v>158</v>
      </c>
      <c r="E47" s="64"/>
      <c r="F47" s="242"/>
      <c r="G47" s="246"/>
      <c r="H47" s="247"/>
      <c r="I47" s="64" t="s">
        <v>157</v>
      </c>
      <c r="J47" s="64" t="s">
        <v>158</v>
      </c>
      <c r="K47" s="65"/>
      <c r="L47" s="61"/>
      <c r="M47" s="243"/>
      <c r="N47" s="243"/>
      <c r="O47" s="114"/>
      <c r="Q47" s="98"/>
    </row>
    <row r="48" spans="1:17" s="58" customFormat="1" ht="10.5">
      <c r="A48" s="242" t="s">
        <v>169</v>
      </c>
      <c r="B48" s="242"/>
      <c r="C48" s="242"/>
      <c r="D48" s="242"/>
      <c r="E48" s="242"/>
      <c r="F48" s="242"/>
      <c r="G48" s="242"/>
      <c r="H48" s="242"/>
      <c r="I48" s="242"/>
      <c r="J48" s="242"/>
      <c r="K48" s="67"/>
      <c r="L48" s="67"/>
      <c r="M48" s="104"/>
      <c r="N48" s="104"/>
      <c r="O48" s="99"/>
      <c r="Q48" s="98"/>
    </row>
    <row r="49" spans="1:17" s="58" customFormat="1" ht="10.5">
      <c r="A49" s="242" t="s">
        <v>11</v>
      </c>
      <c r="B49" s="242"/>
      <c r="C49" s="242"/>
      <c r="D49" s="242"/>
      <c r="E49" s="242"/>
      <c r="F49" s="242"/>
      <c r="G49" s="242"/>
      <c r="H49" s="242"/>
      <c r="I49" s="242"/>
      <c r="J49" s="242"/>
      <c r="K49" s="67"/>
      <c r="L49" s="67"/>
      <c r="M49" s="101">
        <f>I49^2</f>
        <v>0</v>
      </c>
      <c r="N49" s="101">
        <f>J49^2</f>
        <v>0</v>
      </c>
      <c r="O49" s="114"/>
      <c r="Q49" s="98"/>
    </row>
    <row r="50" spans="1:17" s="58" customFormat="1" ht="10.5">
      <c r="A50" s="242" t="s">
        <v>177</v>
      </c>
      <c r="B50" s="242"/>
      <c r="C50" s="242"/>
      <c r="D50" s="242"/>
      <c r="E50" s="242"/>
      <c r="F50" s="242"/>
      <c r="G50" s="242"/>
      <c r="H50" s="242"/>
      <c r="I50" s="70">
        <f>M50</f>
        <v>0</v>
      </c>
      <c r="J50" s="70">
        <f>N50</f>
        <v>0</v>
      </c>
      <c r="K50" s="71"/>
      <c r="L50" s="71"/>
      <c r="M50" s="100">
        <f>(SUM(M49:M49))^0.5</f>
        <v>0</v>
      </c>
      <c r="N50" s="100">
        <f>(SUM(N49:N49))^0.5</f>
        <v>0</v>
      </c>
      <c r="O50" s="129"/>
      <c r="Q50" s="98"/>
    </row>
    <row r="51" spans="1:17" s="58" customFormat="1" ht="10.5">
      <c r="A51" s="242" t="s">
        <v>178</v>
      </c>
      <c r="B51" s="242"/>
      <c r="C51" s="242"/>
      <c r="D51" s="242"/>
      <c r="E51" s="242"/>
      <c r="F51" s="242"/>
      <c r="G51" s="242"/>
      <c r="H51" s="242"/>
      <c r="I51" s="70">
        <f t="shared" ref="I51" si="6">M51</f>
        <v>0</v>
      </c>
      <c r="J51" s="70">
        <f>N51</f>
        <v>0</v>
      </c>
      <c r="K51" s="71"/>
      <c r="L51" s="71"/>
      <c r="M51" s="100">
        <f>M50*1.96</f>
        <v>0</v>
      </c>
      <c r="N51" s="100">
        <f>N50*1.96</f>
        <v>0</v>
      </c>
      <c r="O51" s="129"/>
      <c r="Q51" s="98"/>
    </row>
    <row r="52" spans="1:17" s="58" customFormat="1">
      <c r="C52" s="66"/>
      <c r="D52" s="66"/>
      <c r="E52" s="66"/>
      <c r="G52" s="66"/>
      <c r="I52" s="66"/>
      <c r="J52" s="66"/>
      <c r="K52" s="66"/>
      <c r="M52" s="99"/>
      <c r="N52" s="99"/>
      <c r="O52" s="99"/>
      <c r="Q52" s="98"/>
    </row>
    <row r="53" spans="1:17" s="58" customFormat="1" ht="10.5">
      <c r="A53" s="256" t="s">
        <v>34</v>
      </c>
      <c r="B53" s="256"/>
      <c r="C53" s="256"/>
      <c r="D53" s="256"/>
      <c r="E53" s="256"/>
      <c r="F53" s="256"/>
      <c r="G53" s="256"/>
      <c r="H53" s="256"/>
      <c r="I53" s="256"/>
      <c r="J53" s="256"/>
      <c r="K53" s="79"/>
      <c r="L53" s="79"/>
      <c r="M53" s="243" t="s">
        <v>31</v>
      </c>
      <c r="N53" s="243"/>
      <c r="O53" s="114"/>
      <c r="Q53" s="98"/>
    </row>
    <row r="54" spans="1:17" s="58" customFormat="1" ht="10.5">
      <c r="A54" s="242" t="s">
        <v>0</v>
      </c>
      <c r="B54" s="242" t="s">
        <v>1</v>
      </c>
      <c r="C54" s="246" t="s">
        <v>230</v>
      </c>
      <c r="D54" s="246"/>
      <c r="E54" s="70"/>
      <c r="F54" s="242" t="s">
        <v>2</v>
      </c>
      <c r="G54" s="246" t="s">
        <v>3</v>
      </c>
      <c r="H54" s="247" t="s">
        <v>186</v>
      </c>
      <c r="I54" s="246" t="s">
        <v>176</v>
      </c>
      <c r="J54" s="246"/>
      <c r="K54" s="71"/>
      <c r="L54" s="67"/>
      <c r="M54" s="243"/>
      <c r="N54" s="243"/>
      <c r="O54" s="114"/>
      <c r="Q54" s="98"/>
    </row>
    <row r="55" spans="1:17" s="58" customFormat="1" ht="20">
      <c r="A55" s="242"/>
      <c r="B55" s="242"/>
      <c r="C55" s="64" t="s">
        <v>157</v>
      </c>
      <c r="D55" s="64" t="s">
        <v>158</v>
      </c>
      <c r="E55" s="64"/>
      <c r="F55" s="242"/>
      <c r="G55" s="246"/>
      <c r="H55" s="247"/>
      <c r="I55" s="64" t="s">
        <v>157</v>
      </c>
      <c r="J55" s="64" t="s">
        <v>158</v>
      </c>
      <c r="K55" s="65"/>
      <c r="L55" s="61"/>
      <c r="M55" s="243"/>
      <c r="N55" s="243"/>
      <c r="O55" s="114"/>
      <c r="Q55" s="98"/>
    </row>
    <row r="56" spans="1:17" s="58" customFormat="1">
      <c r="A56" s="245" t="s">
        <v>169</v>
      </c>
      <c r="B56" s="245"/>
      <c r="C56" s="245"/>
      <c r="D56" s="245"/>
      <c r="E56" s="245"/>
      <c r="F56" s="245"/>
      <c r="G56" s="245"/>
      <c r="H56" s="245"/>
      <c r="I56" s="245"/>
      <c r="J56" s="245"/>
      <c r="M56" s="104"/>
      <c r="N56" s="104"/>
      <c r="O56" s="99"/>
      <c r="Q56" s="98"/>
    </row>
    <row r="57" spans="1:17" s="58" customFormat="1">
      <c r="A57" s="245" t="s">
        <v>33</v>
      </c>
      <c r="B57" s="245"/>
      <c r="C57" s="245"/>
      <c r="D57" s="245"/>
      <c r="E57" s="245"/>
      <c r="F57" s="245"/>
      <c r="G57" s="245"/>
      <c r="H57" s="245"/>
      <c r="I57" s="245"/>
      <c r="J57" s="245"/>
      <c r="M57" s="101">
        <f>I57^2</f>
        <v>0</v>
      </c>
      <c r="N57" s="101">
        <f>J57^2</f>
        <v>0</v>
      </c>
      <c r="O57" s="114"/>
      <c r="Q57" s="98"/>
    </row>
    <row r="58" spans="1:17" s="58" customFormat="1" ht="10.5">
      <c r="A58" s="242" t="s">
        <v>177</v>
      </c>
      <c r="B58" s="242"/>
      <c r="C58" s="242"/>
      <c r="D58" s="242"/>
      <c r="E58" s="242"/>
      <c r="F58" s="242"/>
      <c r="G58" s="242"/>
      <c r="H58" s="242"/>
      <c r="I58" s="70">
        <f>M58</f>
        <v>0</v>
      </c>
      <c r="J58" s="70">
        <f t="shared" ref="J58:J59" si="7">N58</f>
        <v>0</v>
      </c>
      <c r="K58" s="71"/>
      <c r="L58" s="71"/>
      <c r="M58" s="100">
        <f>(SUM(M57:M57))^0.5</f>
        <v>0</v>
      </c>
      <c r="N58" s="100">
        <f>(SUM(N57:N57))^0.5</f>
        <v>0</v>
      </c>
      <c r="O58" s="129"/>
      <c r="Q58" s="98"/>
    </row>
    <row r="59" spans="1:17" s="58" customFormat="1" ht="10.5">
      <c r="A59" s="242" t="s">
        <v>178</v>
      </c>
      <c r="B59" s="242"/>
      <c r="C59" s="242"/>
      <c r="D59" s="242"/>
      <c r="E59" s="242"/>
      <c r="F59" s="242"/>
      <c r="G59" s="242"/>
      <c r="H59" s="242"/>
      <c r="I59" s="70">
        <f t="shared" ref="I59" si="8">M59</f>
        <v>0</v>
      </c>
      <c r="J59" s="70">
        <f t="shared" si="7"/>
        <v>0</v>
      </c>
      <c r="K59" s="71"/>
      <c r="L59" s="71"/>
      <c r="M59" s="100">
        <f>M58*1.96</f>
        <v>0</v>
      </c>
      <c r="N59" s="100">
        <f>N58*1.96</f>
        <v>0</v>
      </c>
      <c r="O59" s="129"/>
      <c r="Q59" s="98"/>
    </row>
    <row r="60" spans="1:17" s="58" customFormat="1">
      <c r="C60" s="66"/>
      <c r="D60" s="66"/>
      <c r="E60" s="66"/>
      <c r="G60" s="66"/>
      <c r="I60" s="66"/>
      <c r="J60" s="66"/>
      <c r="K60" s="66"/>
      <c r="M60" s="99"/>
      <c r="N60" s="99"/>
      <c r="O60" s="99"/>
      <c r="Q60" s="98"/>
    </row>
    <row r="61" spans="1:17" s="58" customFormat="1">
      <c r="A61" s="245" t="s">
        <v>39</v>
      </c>
      <c r="B61" s="245"/>
      <c r="C61" s="245"/>
      <c r="D61" s="245"/>
      <c r="E61" s="245"/>
      <c r="F61" s="245"/>
      <c r="G61" s="245"/>
      <c r="H61" s="245"/>
      <c r="I61" s="245"/>
      <c r="J61" s="245"/>
      <c r="M61" s="243" t="s">
        <v>31</v>
      </c>
      <c r="N61" s="243"/>
      <c r="O61" s="114"/>
      <c r="Q61" s="98"/>
    </row>
    <row r="62" spans="1:17" s="58" customFormat="1" ht="10.5">
      <c r="A62" s="242" t="s">
        <v>0</v>
      </c>
      <c r="B62" s="242" t="s">
        <v>1</v>
      </c>
      <c r="C62" s="246" t="s">
        <v>230</v>
      </c>
      <c r="D62" s="246"/>
      <c r="E62" s="70"/>
      <c r="F62" s="242" t="s">
        <v>2</v>
      </c>
      <c r="G62" s="246" t="s">
        <v>3</v>
      </c>
      <c r="H62" s="247" t="s">
        <v>186</v>
      </c>
      <c r="I62" s="246" t="s">
        <v>176</v>
      </c>
      <c r="J62" s="246"/>
      <c r="K62" s="71"/>
      <c r="M62" s="243"/>
      <c r="N62" s="243"/>
      <c r="O62" s="114"/>
      <c r="Q62" s="98"/>
    </row>
    <row r="63" spans="1:17" s="58" customFormat="1" ht="20">
      <c r="A63" s="242"/>
      <c r="B63" s="242"/>
      <c r="C63" s="64" t="s">
        <v>157</v>
      </c>
      <c r="D63" s="64" t="s">
        <v>158</v>
      </c>
      <c r="E63" s="64"/>
      <c r="F63" s="242"/>
      <c r="G63" s="246"/>
      <c r="H63" s="247"/>
      <c r="I63" s="64" t="s">
        <v>157</v>
      </c>
      <c r="J63" s="64" t="s">
        <v>158</v>
      </c>
      <c r="K63" s="65"/>
      <c r="M63" s="243"/>
      <c r="N63" s="243"/>
      <c r="O63" s="114"/>
      <c r="Q63" s="98"/>
    </row>
    <row r="64" spans="1:17" s="58" customFormat="1">
      <c r="A64" s="245" t="s">
        <v>169</v>
      </c>
      <c r="B64" s="245"/>
      <c r="C64" s="245"/>
      <c r="D64" s="245"/>
      <c r="E64" s="245"/>
      <c r="F64" s="245"/>
      <c r="G64" s="245"/>
      <c r="H64" s="245"/>
      <c r="I64" s="245"/>
      <c r="J64" s="245"/>
      <c r="M64" s="104"/>
      <c r="N64" s="104"/>
      <c r="O64" s="99"/>
      <c r="Q64" s="98"/>
    </row>
    <row r="65" spans="1:17" s="58" customFormat="1">
      <c r="A65" s="245" t="s">
        <v>33</v>
      </c>
      <c r="B65" s="245"/>
      <c r="C65" s="245"/>
      <c r="D65" s="245"/>
      <c r="E65" s="245"/>
      <c r="F65" s="245"/>
      <c r="G65" s="245"/>
      <c r="H65" s="245"/>
      <c r="I65" s="245"/>
      <c r="J65" s="245"/>
      <c r="M65" s="101">
        <f>I65^2</f>
        <v>0</v>
      </c>
      <c r="N65" s="101">
        <f>J65^2</f>
        <v>0</v>
      </c>
      <c r="O65" s="114"/>
      <c r="Q65" s="98"/>
    </row>
    <row r="66" spans="1:17" s="58" customFormat="1" ht="10.5">
      <c r="A66" s="242" t="s">
        <v>177</v>
      </c>
      <c r="B66" s="242"/>
      <c r="C66" s="242"/>
      <c r="D66" s="242"/>
      <c r="E66" s="242"/>
      <c r="F66" s="242"/>
      <c r="G66" s="242"/>
      <c r="H66" s="242"/>
      <c r="I66" s="70">
        <f>M66</f>
        <v>0</v>
      </c>
      <c r="J66" s="70">
        <f t="shared" ref="J66:J67" si="9">N66</f>
        <v>0</v>
      </c>
      <c r="K66" s="71"/>
      <c r="M66" s="100">
        <f>(SUM(M65:M65))^0.5</f>
        <v>0</v>
      </c>
      <c r="N66" s="100">
        <f>(SUM(N65:N65))^0.5</f>
        <v>0</v>
      </c>
      <c r="O66" s="129"/>
      <c r="Q66" s="98"/>
    </row>
    <row r="67" spans="1:17" s="58" customFormat="1" ht="10.5">
      <c r="A67" s="242" t="s">
        <v>178</v>
      </c>
      <c r="B67" s="242"/>
      <c r="C67" s="242"/>
      <c r="D67" s="242"/>
      <c r="E67" s="242"/>
      <c r="F67" s="242"/>
      <c r="G67" s="242"/>
      <c r="H67" s="242"/>
      <c r="I67" s="70">
        <f t="shared" ref="I67" si="10">M67</f>
        <v>0</v>
      </c>
      <c r="J67" s="70">
        <f t="shared" si="9"/>
        <v>0</v>
      </c>
      <c r="K67" s="71"/>
      <c r="M67" s="100">
        <f>M66*1.96</f>
        <v>0</v>
      </c>
      <c r="N67" s="100">
        <f>N66*1.96</f>
        <v>0</v>
      </c>
      <c r="O67" s="129"/>
      <c r="Q67" s="98"/>
    </row>
    <row r="68" spans="1:17">
      <c r="B68" s="21"/>
    </row>
    <row r="69" spans="1:17">
      <c r="B69" s="21"/>
    </row>
  </sheetData>
  <mergeCells count="69"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A65:J65"/>
    <mergeCell ref="A49:J49"/>
    <mergeCell ref="A50:H50"/>
    <mergeCell ref="A51:H51"/>
    <mergeCell ref="A53:J53"/>
    <mergeCell ref="A56:J56"/>
    <mergeCell ref="A54:A55"/>
    <mergeCell ref="B54:B55"/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89"/>
  <sheetViews>
    <sheetView topLeftCell="A20" zoomScaleNormal="100" workbookViewId="0">
      <selection activeCell="L24" sqref="L24"/>
    </sheetView>
  </sheetViews>
  <sheetFormatPr defaultColWidth="9.1796875" defaultRowHeight="10"/>
  <cols>
    <col min="1" max="1" width="7.81640625" style="21" customWidth="1"/>
    <col min="2" max="2" width="45.453125" style="21" customWidth="1"/>
    <col min="3" max="5" width="12.453125" style="24" customWidth="1"/>
    <col min="6" max="6" width="11.81640625" style="21" customWidth="1"/>
    <col min="7" max="7" width="11.81640625" style="24" customWidth="1"/>
    <col min="8" max="8" width="4.1796875" style="21" customWidth="1"/>
    <col min="9" max="11" width="12" style="24" customWidth="1"/>
    <col min="12" max="12" width="7.6328125" style="21" customWidth="1"/>
    <col min="13" max="14" width="10" style="99" bestFit="1" customWidth="1"/>
    <col min="15" max="15" width="10" style="99" customWidth="1"/>
    <col min="16" max="16" width="4.26953125" style="21" customWidth="1"/>
    <col min="17" max="17" width="71.7265625" style="21" customWidth="1"/>
    <col min="18" max="16384" width="9.1796875" style="21"/>
  </cols>
  <sheetData>
    <row r="1" spans="1:17" ht="10.5">
      <c r="B1" s="202" t="s">
        <v>233</v>
      </c>
      <c r="C1" s="202"/>
      <c r="D1" s="202"/>
      <c r="E1" s="202"/>
      <c r="F1" s="24"/>
      <c r="Q1" s="201" t="s">
        <v>165</v>
      </c>
    </row>
    <row r="2" spans="1:17" ht="10.5">
      <c r="B2" s="201"/>
      <c r="C2" s="212" t="s">
        <v>175</v>
      </c>
      <c r="D2" s="212"/>
      <c r="E2" s="212"/>
      <c r="F2" s="24"/>
      <c r="Q2" s="201"/>
    </row>
    <row r="3" spans="1:17" ht="21">
      <c r="B3" s="201"/>
      <c r="C3" s="90" t="s">
        <v>157</v>
      </c>
      <c r="D3" s="90" t="s">
        <v>158</v>
      </c>
      <c r="E3" s="146" t="s">
        <v>271</v>
      </c>
      <c r="F3" s="24"/>
      <c r="Q3" s="201"/>
    </row>
    <row r="4" spans="1:17">
      <c r="B4" s="37" t="s">
        <v>65</v>
      </c>
      <c r="C4" s="17"/>
      <c r="D4" s="17"/>
      <c r="E4" s="17"/>
      <c r="F4" s="24"/>
      <c r="Q4" s="97" t="s">
        <v>258</v>
      </c>
    </row>
    <row r="5" spans="1:17">
      <c r="B5" s="109" t="s">
        <v>22</v>
      </c>
      <c r="C5" s="28">
        <f>I47</f>
        <v>2.1192710750633106</v>
      </c>
      <c r="D5" s="28">
        <f>J47</f>
        <v>2.3997995519626216</v>
      </c>
      <c r="E5" s="144">
        <f>K47</f>
        <v>3.2181977354620912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Q5" s="41"/>
    </row>
    <row r="6" spans="1:17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Q6" s="41"/>
    </row>
    <row r="7" spans="1:17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Q7" s="41"/>
    </row>
    <row r="8" spans="1:17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Q8" s="41"/>
    </row>
    <row r="9" spans="1:17">
      <c r="B9" s="109" t="s">
        <v>220</v>
      </c>
      <c r="C9" s="28">
        <f>I89</f>
        <v>1.8481597910714682</v>
      </c>
      <c r="D9" s="28">
        <f>J89</f>
        <v>2.0827094404485069</v>
      </c>
      <c r="E9" s="144">
        <f>K89</f>
        <v>2.9282382507803786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Q9" s="41"/>
    </row>
    <row r="10" spans="1:17" ht="10.5">
      <c r="B10" s="108" t="s">
        <v>64</v>
      </c>
      <c r="C10" s="29">
        <v>2.1</v>
      </c>
      <c r="D10" s="29">
        <v>2.4</v>
      </c>
      <c r="E10" s="160">
        <f>ROUND(MAX(E4:E9),1)</f>
        <v>3.2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Q10" s="41"/>
    </row>
    <row r="11" spans="1:17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Q11" s="41"/>
    </row>
    <row r="12" spans="1:17" s="58" customFormat="1">
      <c r="A12" s="245" t="s">
        <v>65</v>
      </c>
      <c r="B12" s="244"/>
      <c r="C12" s="244"/>
      <c r="D12" s="244"/>
      <c r="E12" s="244"/>
      <c r="F12" s="244"/>
      <c r="G12" s="244"/>
      <c r="H12" s="244"/>
      <c r="I12" s="244"/>
      <c r="J12" s="244"/>
      <c r="K12" s="56"/>
      <c r="L12" s="56"/>
      <c r="M12" s="265" t="s">
        <v>31</v>
      </c>
      <c r="N12" s="265"/>
      <c r="O12" s="134"/>
      <c r="Q12" s="98"/>
    </row>
    <row r="13" spans="1:17" s="58" customFormat="1" ht="10.5">
      <c r="A13" s="242" t="s">
        <v>0</v>
      </c>
      <c r="B13" s="249" t="s">
        <v>1</v>
      </c>
      <c r="C13" s="255" t="s">
        <v>230</v>
      </c>
      <c r="D13" s="255"/>
      <c r="E13" s="141"/>
      <c r="F13" s="249" t="s">
        <v>2</v>
      </c>
      <c r="G13" s="255" t="s">
        <v>3</v>
      </c>
      <c r="H13" s="260" t="s">
        <v>186</v>
      </c>
      <c r="I13" s="255" t="s">
        <v>176</v>
      </c>
      <c r="J13" s="255"/>
      <c r="K13" s="131"/>
      <c r="L13" s="59"/>
      <c r="M13" s="265"/>
      <c r="N13" s="265"/>
      <c r="O13" s="134"/>
      <c r="Q13" s="98"/>
    </row>
    <row r="14" spans="1:17" s="61" customFormat="1" ht="20">
      <c r="A14" s="242"/>
      <c r="B14" s="249"/>
      <c r="C14" s="74" t="s">
        <v>157</v>
      </c>
      <c r="D14" s="74" t="s">
        <v>158</v>
      </c>
      <c r="E14" s="74"/>
      <c r="F14" s="249"/>
      <c r="G14" s="255"/>
      <c r="H14" s="260"/>
      <c r="I14" s="74" t="s">
        <v>157</v>
      </c>
      <c r="J14" s="74" t="s">
        <v>158</v>
      </c>
      <c r="K14" s="132"/>
      <c r="L14" s="60"/>
      <c r="M14" s="265"/>
      <c r="N14" s="265"/>
      <c r="O14" s="134"/>
      <c r="Q14" s="89"/>
    </row>
    <row r="15" spans="1:17" s="58" customFormat="1" ht="10.5">
      <c r="A15" s="249" t="s">
        <v>169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6"/>
      <c r="N15" s="106"/>
      <c r="O15" s="135"/>
      <c r="Q15" s="98"/>
    </row>
    <row r="16" spans="1:17" s="58" customFormat="1" ht="10.5">
      <c r="A16" s="249" t="s">
        <v>11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59"/>
      <c r="L16" s="59"/>
      <c r="M16" s="101">
        <f>I16^2</f>
        <v>0</v>
      </c>
      <c r="N16" s="101">
        <f>J16^2</f>
        <v>0</v>
      </c>
      <c r="O16" s="114"/>
      <c r="Q16" s="98"/>
    </row>
    <row r="17" spans="1:17" s="58" customFormat="1" ht="10.5">
      <c r="A17" s="242" t="s">
        <v>177</v>
      </c>
      <c r="B17" s="242"/>
      <c r="C17" s="242"/>
      <c r="D17" s="242"/>
      <c r="E17" s="242"/>
      <c r="F17" s="242"/>
      <c r="G17" s="242"/>
      <c r="H17" s="242"/>
      <c r="I17" s="64">
        <f>M17</f>
        <v>0</v>
      </c>
      <c r="J17" s="64">
        <f>N17</f>
        <v>0</v>
      </c>
      <c r="K17" s="65"/>
      <c r="L17" s="65"/>
      <c r="M17" s="101">
        <f>(SUM(M16:M16))^0.5</f>
        <v>0</v>
      </c>
      <c r="N17" s="101">
        <f>(SUM(N16:N16))^0.5</f>
        <v>0</v>
      </c>
      <c r="O17" s="114"/>
      <c r="Q17" s="98"/>
    </row>
    <row r="18" spans="1:17" s="58" customFormat="1" ht="10.5">
      <c r="A18" s="242" t="s">
        <v>178</v>
      </c>
      <c r="B18" s="242"/>
      <c r="C18" s="242"/>
      <c r="D18" s="242"/>
      <c r="E18" s="242"/>
      <c r="F18" s="242"/>
      <c r="G18" s="242"/>
      <c r="H18" s="242"/>
      <c r="I18" s="64">
        <f>M18</f>
        <v>0</v>
      </c>
      <c r="J18" s="64">
        <f>N18</f>
        <v>0</v>
      </c>
      <c r="K18" s="65"/>
      <c r="L18" s="65"/>
      <c r="M18" s="101">
        <f>M17*1.96</f>
        <v>0</v>
      </c>
      <c r="N18" s="101">
        <f>N17*1.96</f>
        <v>0</v>
      </c>
      <c r="O18" s="114"/>
      <c r="Q18" s="98"/>
    </row>
    <row r="19" spans="1:17">
      <c r="Q19" s="41"/>
    </row>
    <row r="20" spans="1:17" ht="10.5">
      <c r="A20" s="272" t="s">
        <v>151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4"/>
      <c r="M20" s="259" t="s">
        <v>31</v>
      </c>
      <c r="N20" s="259"/>
      <c r="O20" s="259"/>
      <c r="Q20" s="41"/>
    </row>
    <row r="21" spans="1:17" ht="10.5">
      <c r="A21" s="202" t="s">
        <v>163</v>
      </c>
      <c r="B21" s="202" t="s">
        <v>1</v>
      </c>
      <c r="C21" s="218" t="s">
        <v>230</v>
      </c>
      <c r="D21" s="219"/>
      <c r="E21" s="220"/>
      <c r="F21" s="202" t="s">
        <v>2</v>
      </c>
      <c r="G21" s="212" t="s">
        <v>3</v>
      </c>
      <c r="H21" s="251" t="s">
        <v>4</v>
      </c>
      <c r="I21" s="269" t="s">
        <v>176</v>
      </c>
      <c r="J21" s="270"/>
      <c r="K21" s="271"/>
      <c r="L21" s="13"/>
      <c r="M21" s="259"/>
      <c r="N21" s="259"/>
      <c r="O21" s="259"/>
      <c r="Q21" s="41"/>
    </row>
    <row r="22" spans="1:17" ht="21">
      <c r="A22" s="202"/>
      <c r="B22" s="202"/>
      <c r="C22" s="90" t="s">
        <v>157</v>
      </c>
      <c r="D22" s="90" t="s">
        <v>158</v>
      </c>
      <c r="E22" s="146" t="s">
        <v>271</v>
      </c>
      <c r="F22" s="202"/>
      <c r="G22" s="212"/>
      <c r="H22" s="251"/>
      <c r="I22" s="90" t="s">
        <v>157</v>
      </c>
      <c r="J22" s="90" t="s">
        <v>158</v>
      </c>
      <c r="K22" s="146" t="s">
        <v>271</v>
      </c>
      <c r="L22" s="38"/>
      <c r="M22" s="259"/>
      <c r="N22" s="259"/>
      <c r="O22" s="259"/>
      <c r="Q22" s="41"/>
    </row>
    <row r="23" spans="1:17" ht="10.5">
      <c r="A23" s="230" t="s">
        <v>169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2"/>
      <c r="L23" s="11"/>
      <c r="M23" s="102"/>
      <c r="N23" s="102"/>
      <c r="O23" s="102"/>
      <c r="Q23" s="41"/>
    </row>
    <row r="24" spans="1:17" ht="20">
      <c r="A24" s="8" t="str">
        <f>'CATR-Er'!A6</f>
        <v>A2-18a</v>
      </c>
      <c r="B24" s="44" t="str">
        <f>'CATR-Er'!B6</f>
        <v>Misalignment and pointing error of BS (for TRP)</v>
      </c>
      <c r="C24" s="34">
        <f>'CATR-Er'!C6</f>
        <v>0.3</v>
      </c>
      <c r="D24" s="34">
        <f>'CATR-Er'!D6</f>
        <v>0.3</v>
      </c>
      <c r="E24" s="153">
        <f>'CATR-Er'!F6</f>
        <v>0.3</v>
      </c>
      <c r="F24" s="8" t="str">
        <f>'CATR-Er'!G5</f>
        <v>Exp. normal</v>
      </c>
      <c r="G24" s="34">
        <f>'CATR-Er'!H5</f>
        <v>2</v>
      </c>
      <c r="H24" s="8">
        <f>'CATR-Er'!I5</f>
        <v>1</v>
      </c>
      <c r="I24" s="2">
        <f t="shared" ref="I24:K30" si="0">C24/$G24</f>
        <v>0.15</v>
      </c>
      <c r="J24" s="2">
        <f t="shared" si="0"/>
        <v>0.15</v>
      </c>
      <c r="K24" s="138">
        <f t="shared" si="0"/>
        <v>0.15</v>
      </c>
      <c r="L24" s="193" t="s">
        <v>335</v>
      </c>
      <c r="M24" s="103">
        <f t="shared" ref="M24:M43" si="1">I24^2</f>
        <v>2.2499999999999999E-2</v>
      </c>
      <c r="N24" s="103">
        <f t="shared" ref="N24:O43" si="2">J24^2</f>
        <v>2.2499999999999999E-2</v>
      </c>
      <c r="O24" s="162">
        <f t="shared" si="2"/>
        <v>2.2499999999999999E-2</v>
      </c>
      <c r="Q24" s="41"/>
    </row>
    <row r="25" spans="1:17" ht="20">
      <c r="A25" s="127" t="str">
        <f>'CATR-Er'!A7</f>
        <v>C1-1</v>
      </c>
      <c r="B25" s="127" t="str">
        <f>'CATR-Er'!B7</f>
        <v>Uncertainty of the RF power measurement equipment (e.g. spectrum analyzer, power meter) - high power (EIRP, TRP)</v>
      </c>
      <c r="C25" s="127">
        <f>'CATR-Er'!C7</f>
        <v>0.5</v>
      </c>
      <c r="D25" s="127">
        <f>'CATR-Er'!D7</f>
        <v>0.7</v>
      </c>
      <c r="E25" s="103"/>
      <c r="F25" s="8" t="str">
        <f>TE!F4</f>
        <v xml:space="preserve"> Gaussian</v>
      </c>
      <c r="G25" s="34">
        <f>TE!G4</f>
        <v>1</v>
      </c>
      <c r="H25" s="8">
        <f>'CATR-Er'!I7</f>
        <v>1</v>
      </c>
      <c r="I25" s="2">
        <f t="shared" si="0"/>
        <v>0.5</v>
      </c>
      <c r="J25" s="2">
        <f t="shared" si="0"/>
        <v>0.7</v>
      </c>
      <c r="K25" s="103"/>
      <c r="L25" s="14"/>
      <c r="M25" s="103">
        <f t="shared" si="1"/>
        <v>0.25</v>
      </c>
      <c r="N25" s="103">
        <f t="shared" si="2"/>
        <v>0.48999999999999994</v>
      </c>
      <c r="O25" s="162">
        <f t="shared" si="2"/>
        <v>0</v>
      </c>
      <c r="Q25" s="41"/>
    </row>
    <row r="26" spans="1:17" ht="20">
      <c r="A26" s="127" t="str">
        <f>'CATR-Er'!A8</f>
        <v>C1-10</v>
      </c>
      <c r="B26" s="127" t="str">
        <f>'CATR-Er'!B8</f>
        <v>Uncertainty of the RF power measurement equipment (power meter, power sensor) - high power (EIRP)</v>
      </c>
      <c r="C26" s="103"/>
      <c r="D26" s="103"/>
      <c r="E26" s="153">
        <f>'CATR-Er'!F8</f>
        <v>0.98</v>
      </c>
      <c r="F26" s="153" t="str">
        <f>'CATR-Er'!G8</f>
        <v xml:space="preserve"> Gaussian</v>
      </c>
      <c r="G26" s="153">
        <f>'CATR-Er'!H8</f>
        <v>1</v>
      </c>
      <c r="H26" s="127">
        <f>'CATR-Er'!I8</f>
        <v>1</v>
      </c>
      <c r="I26" s="103"/>
      <c r="J26" s="103"/>
      <c r="K26" s="138">
        <f t="shared" ref="K26" si="3">E26/$G26</f>
        <v>0.98</v>
      </c>
      <c r="L26" s="14"/>
      <c r="M26" s="103">
        <f t="shared" ref="M26" si="4">I26^2</f>
        <v>0</v>
      </c>
      <c r="N26" s="103">
        <f t="shared" ref="N26" si="5">J26^2</f>
        <v>0</v>
      </c>
      <c r="O26" s="162">
        <f t="shared" ref="O26" si="6">K26^2</f>
        <v>0.96039999999999992</v>
      </c>
      <c r="Q26" s="41"/>
    </row>
    <row r="27" spans="1:17">
      <c r="A27" s="8" t="str">
        <f>'CATR-Er'!A9</f>
        <v>A2-2a</v>
      </c>
      <c r="B27" s="44" t="str">
        <f>'CATR-Er'!B9</f>
        <v>Standing wave between BS and test range antenna</v>
      </c>
      <c r="C27" s="34">
        <f>'CATR-Er'!C9</f>
        <v>0.03</v>
      </c>
      <c r="D27" s="34">
        <f>'CATR-Er'!D9</f>
        <v>0.03</v>
      </c>
      <c r="E27" s="153">
        <f>'CATR-Er'!F9</f>
        <v>0.21</v>
      </c>
      <c r="F27" s="8" t="str">
        <f>'CATR-Er'!G9</f>
        <v>U-shaped</v>
      </c>
      <c r="G27" s="34">
        <f>'CATR-Er'!H9</f>
        <v>1.4142135623730951</v>
      </c>
      <c r="H27" s="8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138">
        <f t="shared" si="0"/>
        <v>0.14849242404917495</v>
      </c>
      <c r="L27" s="14"/>
      <c r="M27" s="103">
        <f t="shared" si="1"/>
        <v>4.4999999999999988E-4</v>
      </c>
      <c r="N27" s="103">
        <f t="shared" si="2"/>
        <v>4.4999999999999988E-4</v>
      </c>
      <c r="O27" s="162">
        <f t="shared" si="2"/>
        <v>2.2049999999999993E-2</v>
      </c>
      <c r="Q27" s="41"/>
    </row>
    <row r="28" spans="1:17" ht="20">
      <c r="A28" s="8" t="str">
        <f>'CATR-Er'!A10</f>
        <v>A2-3</v>
      </c>
      <c r="B28" s="44" t="str">
        <f>'CATR-Er'!B10</f>
        <v>RF leakage (SGH connector terminated &amp; test range antenna connector cable terminated)</v>
      </c>
      <c r="C28" s="34">
        <f>'CATR-Er'!C10</f>
        <v>0.01</v>
      </c>
      <c r="D28" s="34">
        <f>'CATR-Er'!D10</f>
        <v>0.01</v>
      </c>
      <c r="E28" s="153">
        <f>'CATR-Er'!F10</f>
        <v>1E-3</v>
      </c>
      <c r="F28" s="8" t="str">
        <f>'CATR-Er'!G10</f>
        <v>Gaussian</v>
      </c>
      <c r="G28" s="34">
        <f>'CATR-Er'!H10</f>
        <v>1</v>
      </c>
      <c r="H28" s="8">
        <f>'CATR-Er'!I10</f>
        <v>1</v>
      </c>
      <c r="I28" s="2">
        <f t="shared" si="0"/>
        <v>0.01</v>
      </c>
      <c r="J28" s="2">
        <f t="shared" si="0"/>
        <v>0.01</v>
      </c>
      <c r="K28" s="138">
        <f t="shared" si="0"/>
        <v>1E-3</v>
      </c>
      <c r="L28" s="14"/>
      <c r="M28" s="103">
        <f t="shared" si="1"/>
        <v>1E-4</v>
      </c>
      <c r="N28" s="103">
        <f t="shared" si="2"/>
        <v>1E-4</v>
      </c>
      <c r="O28" s="162">
        <f t="shared" si="2"/>
        <v>9.9999999999999995E-7</v>
      </c>
      <c r="Q28" s="41"/>
    </row>
    <row r="29" spans="1:17">
      <c r="A29" s="8" t="str">
        <f>'CATR-Er'!A11</f>
        <v>A2-4a</v>
      </c>
      <c r="B29" s="44" t="str">
        <f>'CATR-Er'!B11</f>
        <v>QZ ripple experienced by BS</v>
      </c>
      <c r="C29" s="34">
        <f>'CATR-Er'!C11</f>
        <v>0.4</v>
      </c>
      <c r="D29" s="34">
        <f>'CATR-Er'!D11</f>
        <v>0.4</v>
      </c>
      <c r="E29" s="153">
        <f>'CATR-Er'!F11</f>
        <v>0.4</v>
      </c>
      <c r="F29" s="8" t="str">
        <f>'CATR-Er'!G11</f>
        <v xml:space="preserve">Gaussian </v>
      </c>
      <c r="G29" s="34">
        <f>'CATR-Er'!H11</f>
        <v>1</v>
      </c>
      <c r="H29" s="8">
        <f>'CATR-Er'!I11</f>
        <v>1</v>
      </c>
      <c r="I29" s="2">
        <f t="shared" si="0"/>
        <v>0.4</v>
      </c>
      <c r="J29" s="2">
        <f t="shared" si="0"/>
        <v>0.4</v>
      </c>
      <c r="K29" s="138">
        <f t="shared" si="0"/>
        <v>0.4</v>
      </c>
      <c r="L29" s="14"/>
      <c r="M29" s="103">
        <f t="shared" si="1"/>
        <v>0.16000000000000003</v>
      </c>
      <c r="N29" s="103">
        <f t="shared" si="2"/>
        <v>0.16000000000000003</v>
      </c>
      <c r="O29" s="162">
        <f t="shared" si="2"/>
        <v>0.16000000000000003</v>
      </c>
      <c r="Q29" s="41"/>
    </row>
    <row r="30" spans="1:17">
      <c r="A30" s="8" t="str">
        <f>'CATR-Er'!A12</f>
        <v>A2-12</v>
      </c>
      <c r="B30" s="44" t="str">
        <f>'CATR-Er'!B12</f>
        <v>Frequency flatness of test system</v>
      </c>
      <c r="C30" s="34">
        <f>'CATR-Er'!C12</f>
        <v>0.25</v>
      </c>
      <c r="D30" s="34">
        <f>'CATR-Er'!D12</f>
        <v>0.25</v>
      </c>
      <c r="E30" s="153">
        <f>'CATR-Er'!F12</f>
        <v>0.25</v>
      </c>
      <c r="F30" s="8" t="str">
        <f>'CATR-Er'!G12</f>
        <v>Gaussian</v>
      </c>
      <c r="G30" s="34">
        <f>'CATR-Er'!H12</f>
        <v>1</v>
      </c>
      <c r="H30" s="8">
        <f>'CATR-Er'!I12</f>
        <v>1</v>
      </c>
      <c r="I30" s="2">
        <f t="shared" si="0"/>
        <v>0.25</v>
      </c>
      <c r="J30" s="2">
        <f t="shared" si="0"/>
        <v>0.25</v>
      </c>
      <c r="K30" s="138">
        <f t="shared" si="0"/>
        <v>0.25</v>
      </c>
      <c r="L30" s="14"/>
      <c r="M30" s="103">
        <f t="shared" si="1"/>
        <v>6.25E-2</v>
      </c>
      <c r="N30" s="103">
        <f t="shared" si="2"/>
        <v>6.25E-2</v>
      </c>
      <c r="O30" s="162">
        <f t="shared" si="2"/>
        <v>6.25E-2</v>
      </c>
      <c r="Q30" s="41"/>
    </row>
    <row r="31" spans="1:17" ht="10.5">
      <c r="A31" s="207" t="s">
        <v>11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3"/>
      <c r="L31" s="11"/>
      <c r="M31" s="102"/>
      <c r="N31" s="102"/>
      <c r="O31" s="102"/>
      <c r="Q31" s="41"/>
    </row>
    <row r="32" spans="1:17">
      <c r="A32" s="8" t="str">
        <f>'CATR-Er'!A22</f>
        <v>C1-3</v>
      </c>
      <c r="B32" s="26" t="str">
        <f>'CATR-Er'!B22</f>
        <v>Uncertainty of the network analyzer</v>
      </c>
      <c r="C32" s="34">
        <f>TE!C6</f>
        <v>0.3</v>
      </c>
      <c r="D32" s="34">
        <f>TE!D6</f>
        <v>0.3</v>
      </c>
      <c r="E32" s="153">
        <f>TE!E6</f>
        <v>0.85</v>
      </c>
      <c r="F32" s="8" t="str">
        <f>'CATR-Er'!G22</f>
        <v xml:space="preserve"> Gaussian</v>
      </c>
      <c r="G32" s="34">
        <f>'CATR-Er'!H22</f>
        <v>1</v>
      </c>
      <c r="H32" s="8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138">
        <f t="shared" si="8"/>
        <v>0.85</v>
      </c>
      <c r="L32" s="14"/>
      <c r="M32" s="103">
        <f t="shared" si="1"/>
        <v>0.09</v>
      </c>
      <c r="N32" s="103">
        <f t="shared" si="2"/>
        <v>0.09</v>
      </c>
      <c r="O32" s="162">
        <f t="shared" si="2"/>
        <v>0.72249999999999992</v>
      </c>
      <c r="Q32" s="41"/>
    </row>
    <row r="33" spans="1:17" ht="20">
      <c r="A33" s="8" t="str">
        <f>'CATR-Er'!A23</f>
        <v>A2-5a</v>
      </c>
      <c r="B33" s="26" t="str">
        <f>'CATR-Er'!B23</f>
        <v>Mismatch of receiver chain between receiving antenna and measurement receiver</v>
      </c>
      <c r="C33" s="34">
        <f>'CATR-Er'!C23</f>
        <v>0.43</v>
      </c>
      <c r="D33" s="34">
        <f>'CATR-Er'!D23</f>
        <v>0.56999999999999995</v>
      </c>
      <c r="E33" s="153">
        <f>'CATR-Er'!F23</f>
        <v>0.56999999999999995</v>
      </c>
      <c r="F33" s="8" t="str">
        <f>'CATR-Er'!G23</f>
        <v>U-shaped</v>
      </c>
      <c r="G33" s="34">
        <f>'CATR-Er'!H23</f>
        <v>1.4142135623730951</v>
      </c>
      <c r="H33" s="8">
        <v>1</v>
      </c>
      <c r="I33" s="2">
        <f t="shared" si="7"/>
        <v>0.30405591591021541</v>
      </c>
      <c r="J33" s="2">
        <f t="shared" si="8"/>
        <v>0.40305086527633205</v>
      </c>
      <c r="K33" s="138">
        <f t="shared" si="8"/>
        <v>0.40305086527633205</v>
      </c>
      <c r="L33" s="14"/>
      <c r="M33" s="103">
        <f t="shared" si="1"/>
        <v>9.2449999999999991E-2</v>
      </c>
      <c r="N33" s="103">
        <f t="shared" si="2"/>
        <v>0.16244999999999996</v>
      </c>
      <c r="O33" s="162">
        <f t="shared" si="2"/>
        <v>0.16244999999999996</v>
      </c>
      <c r="Q33" s="41"/>
    </row>
    <row r="34" spans="1:17">
      <c r="A34" s="8" t="str">
        <f>'CATR-Er'!A25</f>
        <v>A2-6</v>
      </c>
      <c r="B34" s="26" t="str">
        <f>'CATR-Er'!B25</f>
        <v>Insertion loss of receiver chain</v>
      </c>
      <c r="C34" s="34">
        <f>'CATR-Er'!C25</f>
        <v>0</v>
      </c>
      <c r="D34" s="34">
        <f>'CATR-Er'!D25</f>
        <v>0</v>
      </c>
      <c r="E34" s="153">
        <f>'CATR-Er'!F25</f>
        <v>0.18</v>
      </c>
      <c r="F34" s="8" t="str">
        <f>'CATR-Er'!G25</f>
        <v>Rectangular</v>
      </c>
      <c r="G34" s="34">
        <f>'CATR-Er'!H25</f>
        <v>1.7320508075688772</v>
      </c>
      <c r="H34" s="8">
        <f>'CATR-Er'!I25</f>
        <v>1</v>
      </c>
      <c r="I34" s="2">
        <f t="shared" si="7"/>
        <v>0</v>
      </c>
      <c r="J34" s="2">
        <f t="shared" si="8"/>
        <v>0</v>
      </c>
      <c r="K34" s="138">
        <f t="shared" si="8"/>
        <v>0.10392304845413264</v>
      </c>
      <c r="L34" s="14"/>
      <c r="M34" s="103">
        <f t="shared" si="1"/>
        <v>0</v>
      </c>
      <c r="N34" s="103">
        <f t="shared" si="2"/>
        <v>0</v>
      </c>
      <c r="O34" s="162">
        <f t="shared" si="2"/>
        <v>1.0800000000000001E-2</v>
      </c>
      <c r="Q34" s="41"/>
    </row>
    <row r="35" spans="1:17" ht="20">
      <c r="A35" s="8" t="str">
        <f>'CATR-Er'!A26</f>
        <v>A2-3</v>
      </c>
      <c r="B35" s="26" t="str">
        <f>'CATR-Er'!B26</f>
        <v>RF leakage (SGH connector terminated &amp; test range antenna connector cable terminated)</v>
      </c>
      <c r="C35" s="34">
        <f>'CATR-Er'!C26</f>
        <v>0.01</v>
      </c>
      <c r="D35" s="34">
        <f>'CATR-Er'!D26</f>
        <v>0.01</v>
      </c>
      <c r="E35" s="153">
        <f>'CATR-Er'!F26</f>
        <v>0.01</v>
      </c>
      <c r="F35" s="8" t="str">
        <f>'CATR-Er'!G26</f>
        <v>Gaussian</v>
      </c>
      <c r="G35" s="34">
        <f>'CATR-Er'!H26</f>
        <v>1</v>
      </c>
      <c r="H35" s="8">
        <f>'CATR-Er'!I26</f>
        <v>1</v>
      </c>
      <c r="I35" s="2">
        <f t="shared" si="7"/>
        <v>0.01</v>
      </c>
      <c r="J35" s="2">
        <f t="shared" si="8"/>
        <v>0.01</v>
      </c>
      <c r="K35" s="138">
        <f t="shared" si="8"/>
        <v>0.01</v>
      </c>
      <c r="L35" s="14"/>
      <c r="M35" s="103">
        <f t="shared" si="1"/>
        <v>1E-4</v>
      </c>
      <c r="N35" s="103">
        <f t="shared" si="2"/>
        <v>1E-4</v>
      </c>
      <c r="O35" s="162">
        <f t="shared" si="2"/>
        <v>1E-4</v>
      </c>
      <c r="Q35" s="41"/>
    </row>
    <row r="36" spans="1:17">
      <c r="A36" s="8" t="str">
        <f>'CATR-Er'!A27</f>
        <v>A2-7</v>
      </c>
      <c r="B36" s="26" t="str">
        <f>'CATR-Er'!B27</f>
        <v>Influence of the calibration antenna feed cable</v>
      </c>
      <c r="C36" s="34">
        <f>'CATR-Er'!C27</f>
        <v>0.21</v>
      </c>
      <c r="D36" s="34">
        <f>'CATR-Er'!D27</f>
        <v>0.28999999999999998</v>
      </c>
      <c r="E36" s="153">
        <f>'CATR-Er'!F27</f>
        <v>0.28999999999999998</v>
      </c>
      <c r="F36" s="8" t="str">
        <f>'CATR-Er'!G27</f>
        <v>U-shaped</v>
      </c>
      <c r="G36" s="34">
        <f>'CATR-Er'!H27</f>
        <v>1.4142135623730951</v>
      </c>
      <c r="H36" s="8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138">
        <f t="shared" si="8"/>
        <v>0.20506096654409875</v>
      </c>
      <c r="L36" s="14"/>
      <c r="M36" s="103">
        <f t="shared" si="1"/>
        <v>2.2049999999999993E-2</v>
      </c>
      <c r="N36" s="103">
        <f t="shared" si="2"/>
        <v>4.2049999999999983E-2</v>
      </c>
      <c r="O36" s="162">
        <f t="shared" si="2"/>
        <v>4.2049999999999983E-2</v>
      </c>
      <c r="Q36" s="41"/>
    </row>
    <row r="37" spans="1:17">
      <c r="A37" s="8" t="str">
        <f>'CATR-Er'!A28</f>
        <v>C1-4</v>
      </c>
      <c r="B37" s="26" t="str">
        <f>'CATR-Er'!B28</f>
        <v>Uncertainty of the absolute gain of the reference antenna</v>
      </c>
      <c r="C37" s="34">
        <f>TE!C7</f>
        <v>0.51961524227066314</v>
      </c>
      <c r="D37" s="34">
        <f>TE!D7</f>
        <v>0.51961524227066314</v>
      </c>
      <c r="E37" s="153">
        <f>TE!E7</f>
        <v>0.51961524227066314</v>
      </c>
      <c r="F37" s="8" t="str">
        <f>'CATR-Er'!G28</f>
        <v>Rectangular</v>
      </c>
      <c r="G37" s="34">
        <f>'CATR-Er'!H28</f>
        <v>1.7320508075688772</v>
      </c>
      <c r="H37" s="8">
        <f>'CATR-Er'!I28</f>
        <v>1</v>
      </c>
      <c r="I37" s="2">
        <f t="shared" si="7"/>
        <v>0.3</v>
      </c>
      <c r="J37" s="2">
        <f t="shared" si="8"/>
        <v>0.3</v>
      </c>
      <c r="K37" s="138">
        <f t="shared" si="8"/>
        <v>0.3</v>
      </c>
      <c r="L37" s="14"/>
      <c r="M37" s="103">
        <f t="shared" si="1"/>
        <v>0.09</v>
      </c>
      <c r="N37" s="103">
        <f t="shared" si="2"/>
        <v>0.09</v>
      </c>
      <c r="O37" s="162">
        <f t="shared" si="2"/>
        <v>0.09</v>
      </c>
      <c r="Q37" s="41"/>
    </row>
    <row r="38" spans="1:17">
      <c r="A38" s="8" t="str">
        <f>'CATR-Er'!A29</f>
        <v>A2-8</v>
      </c>
      <c r="B38" s="26" t="str">
        <f>'CATR-Er'!B29</f>
        <v>Misalignment positioning system</v>
      </c>
      <c r="C38" s="34">
        <f>'CATR-Er'!C29</f>
        <v>0</v>
      </c>
      <c r="D38" s="34">
        <f>'CATR-Er'!D29</f>
        <v>0</v>
      </c>
      <c r="E38" s="153">
        <f>'CATR-Er'!F29</f>
        <v>0</v>
      </c>
      <c r="F38" s="8" t="str">
        <f>'CATR-Er'!G29</f>
        <v xml:space="preserve">Exp. normal </v>
      </c>
      <c r="G38" s="34">
        <f>'CATR-Er'!H29</f>
        <v>2</v>
      </c>
      <c r="H38" s="8">
        <f>'CATR-Er'!I29</f>
        <v>1</v>
      </c>
      <c r="I38" s="2">
        <f t="shared" si="7"/>
        <v>0</v>
      </c>
      <c r="J38" s="2">
        <f t="shared" si="8"/>
        <v>0</v>
      </c>
      <c r="K38" s="138">
        <f t="shared" si="8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41"/>
    </row>
    <row r="39" spans="1:17">
      <c r="A39" s="8" t="str">
        <f>'CATR-Er'!A30</f>
        <v>A2-1b</v>
      </c>
      <c r="B39" s="26" t="str">
        <f>'CATR-Er'!B30</f>
        <v>Misalignment and pointing error of calibration antenna (for EIRP)</v>
      </c>
      <c r="C39" s="34">
        <f>'CATR-Er'!C30</f>
        <v>0</v>
      </c>
      <c r="D39" s="34">
        <f>'CATR-Er'!D30</f>
        <v>0</v>
      </c>
      <c r="E39" s="153">
        <f>'CATR-Er'!F30</f>
        <v>0</v>
      </c>
      <c r="F39" s="8" t="str">
        <f>'CATR-Er'!G30</f>
        <v>Exp. normal</v>
      </c>
      <c r="G39" s="34">
        <f>'CATR-Er'!H30</f>
        <v>2</v>
      </c>
      <c r="H39" s="8">
        <f>'CATR-Er'!I30</f>
        <v>1</v>
      </c>
      <c r="I39" s="2">
        <f t="shared" si="7"/>
        <v>0</v>
      </c>
      <c r="J39" s="2">
        <f t="shared" si="8"/>
        <v>0</v>
      </c>
      <c r="K39" s="138">
        <f t="shared" si="8"/>
        <v>0</v>
      </c>
      <c r="L39" s="14"/>
      <c r="M39" s="103">
        <f t="shared" si="1"/>
        <v>0</v>
      </c>
      <c r="N39" s="103">
        <f t="shared" si="2"/>
        <v>0</v>
      </c>
      <c r="O39" s="162">
        <f t="shared" si="2"/>
        <v>0</v>
      </c>
      <c r="Q39" s="41"/>
    </row>
    <row r="40" spans="1:17">
      <c r="A40" s="8" t="str">
        <f>'CATR-Er'!A31</f>
        <v>A2-9</v>
      </c>
      <c r="B40" s="26" t="str">
        <f>'CATR-Er'!B31</f>
        <v>Rotary joints</v>
      </c>
      <c r="C40" s="34">
        <f>'CATR-Er'!C31</f>
        <v>0</v>
      </c>
      <c r="D40" s="34">
        <f>'CATR-Er'!D31</f>
        <v>0</v>
      </c>
      <c r="E40" s="153">
        <f>'CATR-Er'!F31</f>
        <v>0</v>
      </c>
      <c r="F40" s="8" t="str">
        <f>'CATR-Er'!G31</f>
        <v>U-shaped</v>
      </c>
      <c r="G40" s="34">
        <f>'CATR-Er'!H31</f>
        <v>1.4142135623730951</v>
      </c>
      <c r="H40" s="8">
        <f>'CATR-Er'!I31</f>
        <v>1</v>
      </c>
      <c r="I40" s="2">
        <f t="shared" si="7"/>
        <v>0</v>
      </c>
      <c r="J40" s="2">
        <f t="shared" si="8"/>
        <v>0</v>
      </c>
      <c r="K40" s="138">
        <f t="shared" si="8"/>
        <v>0</v>
      </c>
      <c r="L40" s="14"/>
      <c r="M40" s="103">
        <f t="shared" si="1"/>
        <v>0</v>
      </c>
      <c r="N40" s="103">
        <f t="shared" si="2"/>
        <v>0</v>
      </c>
      <c r="O40" s="162">
        <f t="shared" si="2"/>
        <v>0</v>
      </c>
      <c r="Q40" s="41"/>
    </row>
    <row r="41" spans="1:17">
      <c r="A41" s="8" t="str">
        <f>'CATR-Er'!A32</f>
        <v>A2-2b</v>
      </c>
      <c r="B41" s="26" t="str">
        <f>'CATR-Er'!B32</f>
        <v>Standing wave between calibration antenna and test range antenna</v>
      </c>
      <c r="C41" s="34">
        <f>'CATR-Er'!C32</f>
        <v>0.09</v>
      </c>
      <c r="D41" s="34">
        <f>'CATR-Er'!D32</f>
        <v>0.09</v>
      </c>
      <c r="E41" s="153">
        <f>'CATR-Er'!F32</f>
        <v>0.09</v>
      </c>
      <c r="F41" s="8" t="str">
        <f>'CATR-Er'!G32</f>
        <v>U-shaped</v>
      </c>
      <c r="G41" s="34">
        <f>'CATR-Er'!H32</f>
        <v>1.4142135623730951</v>
      </c>
      <c r="H41" s="8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138">
        <f t="shared" si="8"/>
        <v>6.3639610306789274E-2</v>
      </c>
      <c r="L41" s="14"/>
      <c r="M41" s="103">
        <f t="shared" si="1"/>
        <v>4.0499999999999998E-3</v>
      </c>
      <c r="N41" s="103">
        <f t="shared" si="2"/>
        <v>4.0499999999999998E-3</v>
      </c>
      <c r="O41" s="162">
        <f t="shared" si="2"/>
        <v>4.0499999999999998E-3</v>
      </c>
      <c r="Q41" s="41"/>
    </row>
    <row r="42" spans="1:17">
      <c r="A42" s="8" t="str">
        <f>'CATR-Er'!A33</f>
        <v>A2-4b</v>
      </c>
      <c r="B42" s="26" t="str">
        <f>'CATR-Er'!B33</f>
        <v>QZ ripple experienced by calibration antenna (normal test conditions)</v>
      </c>
      <c r="C42" s="34">
        <f>'CATR-Er'!C33</f>
        <v>8.9999999999999993E-3</v>
      </c>
      <c r="D42" s="34">
        <f>'CATR-Er'!D33</f>
        <v>8.9999999999999993E-3</v>
      </c>
      <c r="E42" s="153">
        <f>'CATR-Er'!F33</f>
        <v>8.9999999999999993E-3</v>
      </c>
      <c r="F42" s="8" t="str">
        <f>'CATR-Er'!G33</f>
        <v>Gaussian</v>
      </c>
      <c r="G42" s="34">
        <f>'CATR-Er'!H33</f>
        <v>1</v>
      </c>
      <c r="H42" s="8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138">
        <f t="shared" si="8"/>
        <v>8.9999999999999993E-3</v>
      </c>
      <c r="L42" s="14"/>
      <c r="M42" s="103">
        <f t="shared" si="1"/>
        <v>8.099999999999999E-5</v>
      </c>
      <c r="N42" s="103">
        <f t="shared" si="2"/>
        <v>8.099999999999999E-5</v>
      </c>
      <c r="O42" s="162">
        <f t="shared" si="2"/>
        <v>8.099999999999999E-5</v>
      </c>
      <c r="Q42" s="41"/>
    </row>
    <row r="43" spans="1:17">
      <c r="A43" s="127" t="str">
        <f>'CATR-Er'!A34</f>
        <v>A2-11</v>
      </c>
      <c r="B43" s="171" t="str">
        <f>'CATR-Er'!B34</f>
        <v>Switching uncertainty</v>
      </c>
      <c r="C43" s="103"/>
      <c r="D43" s="103"/>
      <c r="E43" s="153">
        <f>'CATR-Er'!F34</f>
        <v>0.43</v>
      </c>
      <c r="F43" s="127" t="str">
        <f>'CATR-Er'!G34</f>
        <v>Rectangular</v>
      </c>
      <c r="G43" s="153">
        <f>'CATR-Er'!H34</f>
        <v>1.7320508075688772</v>
      </c>
      <c r="H43" s="127">
        <f>'CATR-Er'!I34</f>
        <v>1</v>
      </c>
      <c r="I43" s="103"/>
      <c r="J43" s="103"/>
      <c r="K43" s="138">
        <f t="shared" si="8"/>
        <v>0.2482606157515391</v>
      </c>
      <c r="L43" s="14"/>
      <c r="M43" s="103">
        <f t="shared" si="1"/>
        <v>0</v>
      </c>
      <c r="N43" s="103">
        <f t="shared" si="2"/>
        <v>0</v>
      </c>
      <c r="O43" s="162">
        <f t="shared" si="2"/>
        <v>6.1633333333333346E-2</v>
      </c>
      <c r="Q43" s="173" t="s">
        <v>315</v>
      </c>
    </row>
    <row r="44" spans="1:17" ht="10.5">
      <c r="A44" s="250" t="s">
        <v>177</v>
      </c>
      <c r="B44" s="250"/>
      <c r="C44" s="250"/>
      <c r="D44" s="250"/>
      <c r="E44" s="250"/>
      <c r="F44" s="250"/>
      <c r="G44" s="250"/>
      <c r="H44" s="250"/>
      <c r="I44" s="12">
        <f t="shared" ref="I44:K45" si="9">M44</f>
        <v>0.89122443862362755</v>
      </c>
      <c r="J44" s="12">
        <f t="shared" si="9"/>
        <v>1.0603211777570041</v>
      </c>
      <c r="K44" s="161">
        <f t="shared" si="9"/>
        <v>1.5235207032834617</v>
      </c>
      <c r="L44" s="6"/>
      <c r="M44" s="103">
        <f>(SUM(M24:M43))^0.5</f>
        <v>0.89122443862362755</v>
      </c>
      <c r="N44" s="103">
        <f>(SUM(N24:N43))^0.5</f>
        <v>1.0603211777570041</v>
      </c>
      <c r="O44" s="162">
        <f>(SUM(O24:O43))^0.5</f>
        <v>1.5235207032834617</v>
      </c>
      <c r="Q44" s="41"/>
    </row>
    <row r="45" spans="1:17" ht="10.5">
      <c r="A45" s="250" t="s">
        <v>178</v>
      </c>
      <c r="B45" s="250"/>
      <c r="C45" s="250"/>
      <c r="D45" s="250"/>
      <c r="E45" s="250"/>
      <c r="F45" s="250"/>
      <c r="G45" s="250"/>
      <c r="H45" s="250"/>
      <c r="I45" s="12">
        <f t="shared" si="9"/>
        <v>1.74679989970231</v>
      </c>
      <c r="J45" s="12">
        <f t="shared" si="9"/>
        <v>2.0782295084037279</v>
      </c>
      <c r="K45" s="161">
        <f t="shared" si="9"/>
        <v>2.9861005784355847</v>
      </c>
      <c r="L45" s="6"/>
      <c r="M45" s="103">
        <f>M44*1.96</f>
        <v>1.74679989970231</v>
      </c>
      <c r="N45" s="103">
        <f>N44*1.96</f>
        <v>2.0782295084037279</v>
      </c>
      <c r="O45" s="162">
        <f>O44*1.96</f>
        <v>2.9861005784355847</v>
      </c>
      <c r="Q45" s="41"/>
    </row>
    <row r="46" spans="1:17" ht="10.5">
      <c r="A46" s="268" t="s">
        <v>69</v>
      </c>
      <c r="B46" s="268"/>
      <c r="C46" s="268"/>
      <c r="D46" s="268"/>
      <c r="E46" s="268"/>
      <c r="F46" s="268"/>
      <c r="G46" s="268"/>
      <c r="H46" s="268"/>
      <c r="I46" s="20">
        <v>1.2</v>
      </c>
      <c r="J46" s="20">
        <v>1.2</v>
      </c>
      <c r="K46" s="154">
        <v>1.2</v>
      </c>
      <c r="Q46" s="41"/>
    </row>
    <row r="47" spans="1:17" ht="10.5">
      <c r="A47" s="268" t="s">
        <v>70</v>
      </c>
      <c r="B47" s="268"/>
      <c r="C47" s="268"/>
      <c r="D47" s="268"/>
      <c r="E47" s="268"/>
      <c r="F47" s="268"/>
      <c r="G47" s="268"/>
      <c r="H47" s="268"/>
      <c r="I47" s="20">
        <f>((I45^2)+(I46^2))^0.5</f>
        <v>2.1192710750633106</v>
      </c>
      <c r="J47" s="20">
        <f>((J45^2)+(J46^2))^0.5</f>
        <v>2.3997995519626216</v>
      </c>
      <c r="K47" s="154">
        <f>((K45^2)+(K46^2))^0.5</f>
        <v>3.2181977354620912</v>
      </c>
      <c r="Q47" s="41"/>
    </row>
    <row r="48" spans="1:17" ht="10.5">
      <c r="A48" s="75"/>
      <c r="B48" s="76"/>
      <c r="C48" s="77"/>
      <c r="D48" s="77"/>
      <c r="E48" s="77"/>
      <c r="F48" s="76"/>
      <c r="G48" s="77"/>
      <c r="H48" s="76"/>
      <c r="I48" s="77"/>
      <c r="J48" s="78"/>
      <c r="L48" s="24"/>
      <c r="Q48" s="41"/>
    </row>
    <row r="49" spans="1:17" s="58" customFormat="1">
      <c r="A49" s="245" t="s">
        <v>29</v>
      </c>
      <c r="B49" s="245"/>
      <c r="C49" s="245"/>
      <c r="D49" s="245"/>
      <c r="E49" s="245"/>
      <c r="F49" s="245"/>
      <c r="G49" s="245"/>
      <c r="H49" s="245"/>
      <c r="I49" s="245"/>
      <c r="J49" s="245"/>
      <c r="M49" s="243" t="s">
        <v>31</v>
      </c>
      <c r="N49" s="243"/>
      <c r="O49" s="114"/>
      <c r="Q49" s="98"/>
    </row>
    <row r="50" spans="1:17" s="58" customFormat="1" ht="10.5">
      <c r="A50" s="242" t="s">
        <v>0</v>
      </c>
      <c r="B50" s="242" t="s">
        <v>1</v>
      </c>
      <c r="C50" s="246" t="s">
        <v>230</v>
      </c>
      <c r="D50" s="246"/>
      <c r="E50" s="70"/>
      <c r="F50" s="242" t="s">
        <v>2</v>
      </c>
      <c r="G50" s="246" t="s">
        <v>3</v>
      </c>
      <c r="H50" s="247" t="s">
        <v>186</v>
      </c>
      <c r="I50" s="246" t="s">
        <v>176</v>
      </c>
      <c r="J50" s="246"/>
      <c r="K50" s="71"/>
      <c r="L50" s="67"/>
      <c r="M50" s="243"/>
      <c r="N50" s="243"/>
      <c r="O50" s="114"/>
      <c r="Q50" s="98"/>
    </row>
    <row r="51" spans="1:17" s="58" customFormat="1" ht="20">
      <c r="A51" s="242"/>
      <c r="B51" s="242"/>
      <c r="C51" s="64" t="s">
        <v>157</v>
      </c>
      <c r="D51" s="64" t="s">
        <v>158</v>
      </c>
      <c r="E51" s="64"/>
      <c r="F51" s="242"/>
      <c r="G51" s="246"/>
      <c r="H51" s="247"/>
      <c r="I51" s="64" t="s">
        <v>157</v>
      </c>
      <c r="J51" s="64" t="s">
        <v>158</v>
      </c>
      <c r="K51" s="65"/>
      <c r="L51" s="61"/>
      <c r="M51" s="243"/>
      <c r="N51" s="243"/>
      <c r="O51" s="114"/>
      <c r="Q51" s="98"/>
    </row>
    <row r="52" spans="1:17" s="58" customFormat="1" ht="10.5">
      <c r="A52" s="249" t="s">
        <v>169</v>
      </c>
      <c r="B52" s="249"/>
      <c r="C52" s="249"/>
      <c r="D52" s="249"/>
      <c r="E52" s="249"/>
      <c r="F52" s="249"/>
      <c r="G52" s="249"/>
      <c r="H52" s="249"/>
      <c r="I52" s="249"/>
      <c r="J52" s="249"/>
      <c r="K52" s="59"/>
      <c r="L52" s="59"/>
      <c r="M52" s="104"/>
      <c r="N52" s="104"/>
      <c r="O52" s="99"/>
      <c r="Q52" s="98"/>
    </row>
    <row r="53" spans="1:17" s="58" customFormat="1" ht="10.5">
      <c r="A53" s="249" t="s">
        <v>11</v>
      </c>
      <c r="B53" s="249"/>
      <c r="C53" s="249"/>
      <c r="D53" s="249"/>
      <c r="E53" s="249"/>
      <c r="F53" s="249"/>
      <c r="G53" s="249"/>
      <c r="H53" s="249"/>
      <c r="I53" s="249"/>
      <c r="J53" s="249"/>
      <c r="K53" s="59"/>
      <c r="L53" s="59"/>
      <c r="M53" s="101">
        <f>I53^2</f>
        <v>0</v>
      </c>
      <c r="N53" s="101">
        <f>J53^2</f>
        <v>0</v>
      </c>
      <c r="O53" s="114"/>
      <c r="Q53" s="98"/>
    </row>
    <row r="54" spans="1:17" s="58" customFormat="1" ht="10.5">
      <c r="A54" s="242" t="s">
        <v>177</v>
      </c>
      <c r="B54" s="242"/>
      <c r="C54" s="242"/>
      <c r="D54" s="242"/>
      <c r="E54" s="242"/>
      <c r="F54" s="242"/>
      <c r="G54" s="242"/>
      <c r="H54" s="242"/>
      <c r="I54" s="70">
        <f>M54</f>
        <v>0</v>
      </c>
      <c r="J54" s="70">
        <f>N54</f>
        <v>0</v>
      </c>
      <c r="K54" s="71"/>
      <c r="L54" s="71"/>
      <c r="M54" s="100">
        <f>(SUM(M53:M53))^0.5</f>
        <v>0</v>
      </c>
      <c r="N54" s="100">
        <f>(SUM(N53:N53))^0.5</f>
        <v>0</v>
      </c>
      <c r="O54" s="129"/>
      <c r="Q54" s="98"/>
    </row>
    <row r="55" spans="1:17" s="58" customFormat="1" ht="10.5">
      <c r="A55" s="242" t="s">
        <v>178</v>
      </c>
      <c r="B55" s="242"/>
      <c r="C55" s="242"/>
      <c r="D55" s="242"/>
      <c r="E55" s="242"/>
      <c r="F55" s="242"/>
      <c r="G55" s="242"/>
      <c r="H55" s="242"/>
      <c r="I55" s="70">
        <f t="shared" ref="I55" si="10">M55</f>
        <v>0</v>
      </c>
      <c r="J55" s="70">
        <f>N55</f>
        <v>0</v>
      </c>
      <c r="K55" s="71"/>
      <c r="L55" s="71"/>
      <c r="M55" s="100">
        <f>M54*1.96</f>
        <v>0</v>
      </c>
      <c r="N55" s="100">
        <f>N54*1.96</f>
        <v>0</v>
      </c>
      <c r="O55" s="129"/>
      <c r="Q55" s="98"/>
    </row>
    <row r="56" spans="1:17" s="58" customFormat="1">
      <c r="C56" s="66"/>
      <c r="D56" s="66"/>
      <c r="E56" s="66"/>
      <c r="G56" s="66"/>
      <c r="I56" s="66"/>
      <c r="J56" s="66"/>
      <c r="K56" s="66"/>
      <c r="M56" s="99"/>
      <c r="N56" s="99"/>
      <c r="O56" s="99"/>
      <c r="Q56" s="98"/>
    </row>
    <row r="57" spans="1:17" s="58" customFormat="1" ht="10.5">
      <c r="A57" s="248" t="s">
        <v>34</v>
      </c>
      <c r="B57" s="248"/>
      <c r="C57" s="248"/>
      <c r="D57" s="248"/>
      <c r="E57" s="248"/>
      <c r="F57" s="248"/>
      <c r="G57" s="248"/>
      <c r="H57" s="248"/>
      <c r="I57" s="248"/>
      <c r="J57" s="248"/>
      <c r="K57" s="72"/>
      <c r="L57" s="72"/>
      <c r="M57" s="243" t="s">
        <v>31</v>
      </c>
      <c r="N57" s="243"/>
      <c r="O57" s="114"/>
      <c r="Q57" s="98"/>
    </row>
    <row r="58" spans="1:17" s="58" customFormat="1" ht="10.5">
      <c r="A58" s="242" t="s">
        <v>0</v>
      </c>
      <c r="B58" s="242" t="s">
        <v>1</v>
      </c>
      <c r="C58" s="246" t="s">
        <v>230</v>
      </c>
      <c r="D58" s="246"/>
      <c r="E58" s="70"/>
      <c r="F58" s="242" t="s">
        <v>2</v>
      </c>
      <c r="G58" s="246" t="s">
        <v>3</v>
      </c>
      <c r="H58" s="247" t="s">
        <v>186</v>
      </c>
      <c r="I58" s="246" t="s">
        <v>176</v>
      </c>
      <c r="J58" s="246"/>
      <c r="K58" s="71"/>
      <c r="L58" s="67"/>
      <c r="M58" s="243"/>
      <c r="N58" s="243"/>
      <c r="O58" s="114"/>
      <c r="Q58" s="98"/>
    </row>
    <row r="59" spans="1:17" s="58" customFormat="1" ht="20">
      <c r="A59" s="242"/>
      <c r="B59" s="242"/>
      <c r="C59" s="64" t="s">
        <v>157</v>
      </c>
      <c r="D59" s="64" t="s">
        <v>158</v>
      </c>
      <c r="E59" s="64"/>
      <c r="F59" s="242"/>
      <c r="G59" s="246"/>
      <c r="H59" s="247"/>
      <c r="I59" s="64" t="s">
        <v>157</v>
      </c>
      <c r="J59" s="64" t="s">
        <v>158</v>
      </c>
      <c r="K59" s="65"/>
      <c r="L59" s="61"/>
      <c r="M59" s="243"/>
      <c r="N59" s="243"/>
      <c r="O59" s="114"/>
      <c r="Q59" s="98"/>
    </row>
    <row r="60" spans="1:17" s="58" customFormat="1">
      <c r="A60" s="244" t="s">
        <v>169</v>
      </c>
      <c r="B60" s="244"/>
      <c r="C60" s="244"/>
      <c r="D60" s="244"/>
      <c r="E60" s="244"/>
      <c r="F60" s="244"/>
      <c r="G60" s="244"/>
      <c r="H60" s="244"/>
      <c r="I60" s="244"/>
      <c r="J60" s="244"/>
      <c r="K60" s="56"/>
      <c r="L60" s="56"/>
      <c r="M60" s="104"/>
      <c r="N60" s="104"/>
      <c r="O60" s="99"/>
      <c r="Q60" s="98"/>
    </row>
    <row r="61" spans="1:17" s="58" customFormat="1">
      <c r="A61" s="244" t="s">
        <v>33</v>
      </c>
      <c r="B61" s="244"/>
      <c r="C61" s="244"/>
      <c r="D61" s="244"/>
      <c r="E61" s="244"/>
      <c r="F61" s="244"/>
      <c r="G61" s="244"/>
      <c r="H61" s="244"/>
      <c r="I61" s="244"/>
      <c r="J61" s="244"/>
      <c r="K61" s="56"/>
      <c r="L61" s="56"/>
      <c r="M61" s="101">
        <f>I61^2</f>
        <v>0</v>
      </c>
      <c r="N61" s="101">
        <f>J61^2</f>
        <v>0</v>
      </c>
      <c r="O61" s="114"/>
      <c r="Q61" s="98"/>
    </row>
    <row r="62" spans="1:17" s="58" customFormat="1" ht="10.5">
      <c r="A62" s="242" t="s">
        <v>177</v>
      </c>
      <c r="B62" s="242"/>
      <c r="C62" s="242"/>
      <c r="D62" s="242"/>
      <c r="E62" s="242"/>
      <c r="F62" s="242"/>
      <c r="G62" s="242"/>
      <c r="H62" s="242"/>
      <c r="I62" s="70">
        <f>M62</f>
        <v>0</v>
      </c>
      <c r="J62" s="70">
        <f t="shared" ref="J62:J63" si="11">N62</f>
        <v>0</v>
      </c>
      <c r="K62" s="71"/>
      <c r="L62" s="71"/>
      <c r="M62" s="100">
        <f>(SUM(M61:M61))^0.5</f>
        <v>0</v>
      </c>
      <c r="N62" s="100">
        <f>(SUM(N61:N61))^0.5</f>
        <v>0</v>
      </c>
      <c r="O62" s="129"/>
      <c r="Q62" s="98"/>
    </row>
    <row r="63" spans="1:17" s="58" customFormat="1" ht="10.5">
      <c r="A63" s="242" t="s">
        <v>178</v>
      </c>
      <c r="B63" s="242"/>
      <c r="C63" s="242"/>
      <c r="D63" s="242"/>
      <c r="E63" s="242"/>
      <c r="F63" s="242"/>
      <c r="G63" s="242"/>
      <c r="H63" s="242"/>
      <c r="I63" s="70">
        <f t="shared" ref="I63" si="12">M63</f>
        <v>0</v>
      </c>
      <c r="J63" s="70">
        <f t="shared" si="11"/>
        <v>0</v>
      </c>
      <c r="K63" s="71"/>
      <c r="L63" s="71"/>
      <c r="M63" s="100">
        <f>M62*1.96</f>
        <v>0</v>
      </c>
      <c r="N63" s="100">
        <f>N62*1.96</f>
        <v>0</v>
      </c>
      <c r="O63" s="129"/>
      <c r="Q63" s="98"/>
    </row>
    <row r="64" spans="1:17" s="58" customFormat="1">
      <c r="C64" s="66"/>
      <c r="D64" s="66"/>
      <c r="E64" s="66"/>
      <c r="G64" s="66"/>
      <c r="I64" s="66"/>
      <c r="J64" s="66"/>
      <c r="K64" s="66"/>
      <c r="M64" s="99"/>
      <c r="N64" s="99"/>
      <c r="O64" s="99"/>
      <c r="Q64" s="98"/>
    </row>
    <row r="65" spans="1:17" s="58" customFormat="1">
      <c r="A65" s="245" t="s">
        <v>39</v>
      </c>
      <c r="B65" s="245"/>
      <c r="C65" s="245"/>
      <c r="D65" s="245"/>
      <c r="E65" s="245"/>
      <c r="F65" s="245"/>
      <c r="G65" s="245"/>
      <c r="H65" s="245"/>
      <c r="I65" s="245"/>
      <c r="J65" s="245"/>
      <c r="M65" s="243" t="s">
        <v>31</v>
      </c>
      <c r="N65" s="243"/>
      <c r="O65" s="114"/>
      <c r="Q65" s="98"/>
    </row>
    <row r="66" spans="1:17" s="58" customFormat="1" ht="10.5">
      <c r="A66" s="242" t="s">
        <v>0</v>
      </c>
      <c r="B66" s="242" t="s">
        <v>1</v>
      </c>
      <c r="C66" s="246" t="s">
        <v>230</v>
      </c>
      <c r="D66" s="246"/>
      <c r="E66" s="70"/>
      <c r="F66" s="242" t="s">
        <v>2</v>
      </c>
      <c r="G66" s="246" t="s">
        <v>3</v>
      </c>
      <c r="H66" s="247" t="s">
        <v>186</v>
      </c>
      <c r="I66" s="246" t="s">
        <v>176</v>
      </c>
      <c r="J66" s="246"/>
      <c r="K66" s="71"/>
      <c r="M66" s="243"/>
      <c r="N66" s="243"/>
      <c r="O66" s="114"/>
      <c r="Q66" s="98"/>
    </row>
    <row r="67" spans="1:17" s="58" customFormat="1" ht="20">
      <c r="A67" s="242"/>
      <c r="B67" s="242"/>
      <c r="C67" s="64" t="s">
        <v>157</v>
      </c>
      <c r="D67" s="64" t="s">
        <v>158</v>
      </c>
      <c r="E67" s="64"/>
      <c r="F67" s="242"/>
      <c r="G67" s="246"/>
      <c r="H67" s="247"/>
      <c r="I67" s="64" t="s">
        <v>157</v>
      </c>
      <c r="J67" s="64" t="s">
        <v>158</v>
      </c>
      <c r="K67" s="65"/>
      <c r="M67" s="243"/>
      <c r="N67" s="243"/>
      <c r="O67" s="114"/>
      <c r="Q67" s="98"/>
    </row>
    <row r="68" spans="1:17" s="58" customFormat="1">
      <c r="A68" s="244" t="s">
        <v>169</v>
      </c>
      <c r="B68" s="244"/>
      <c r="C68" s="244"/>
      <c r="D68" s="244"/>
      <c r="E68" s="244"/>
      <c r="F68" s="244"/>
      <c r="G68" s="244"/>
      <c r="H68" s="244"/>
      <c r="I68" s="244"/>
      <c r="J68" s="244"/>
      <c r="K68" s="56"/>
      <c r="M68" s="104"/>
      <c r="N68" s="104"/>
      <c r="O68" s="99"/>
      <c r="Q68" s="98"/>
    </row>
    <row r="69" spans="1:17" s="58" customFormat="1">
      <c r="A69" s="244" t="s">
        <v>33</v>
      </c>
      <c r="B69" s="244"/>
      <c r="C69" s="244"/>
      <c r="D69" s="244"/>
      <c r="E69" s="244"/>
      <c r="F69" s="244"/>
      <c r="G69" s="244"/>
      <c r="H69" s="244"/>
      <c r="I69" s="244"/>
      <c r="J69" s="244"/>
      <c r="K69" s="56"/>
      <c r="M69" s="101">
        <f>I69^2</f>
        <v>0</v>
      </c>
      <c r="N69" s="101">
        <f>J69^2</f>
        <v>0</v>
      </c>
      <c r="O69" s="114"/>
      <c r="Q69" s="98"/>
    </row>
    <row r="70" spans="1:17" s="58" customFormat="1" ht="10.5">
      <c r="A70" s="242" t="s">
        <v>177</v>
      </c>
      <c r="B70" s="242"/>
      <c r="C70" s="242"/>
      <c r="D70" s="242"/>
      <c r="E70" s="242"/>
      <c r="F70" s="242"/>
      <c r="G70" s="242"/>
      <c r="H70" s="242"/>
      <c r="I70" s="70">
        <f>M70</f>
        <v>0</v>
      </c>
      <c r="J70" s="70">
        <f t="shared" ref="J70:J71" si="13">N70</f>
        <v>0</v>
      </c>
      <c r="K70" s="71"/>
      <c r="M70" s="100">
        <f>(SUM(M69:M69))^0.5</f>
        <v>0</v>
      </c>
      <c r="N70" s="100">
        <f>(SUM(N69:N69))^0.5</f>
        <v>0</v>
      </c>
      <c r="O70" s="129"/>
      <c r="Q70" s="98"/>
    </row>
    <row r="71" spans="1:17" s="58" customFormat="1" ht="10.5">
      <c r="A71" s="242" t="s">
        <v>178</v>
      </c>
      <c r="B71" s="242"/>
      <c r="C71" s="242"/>
      <c r="D71" s="242"/>
      <c r="E71" s="242"/>
      <c r="F71" s="242"/>
      <c r="G71" s="242"/>
      <c r="H71" s="242"/>
      <c r="I71" s="70">
        <f t="shared" ref="I71" si="14">M71</f>
        <v>0</v>
      </c>
      <c r="J71" s="70">
        <f t="shared" si="13"/>
        <v>0</v>
      </c>
      <c r="K71" s="71"/>
      <c r="M71" s="100">
        <f>M70*1.96</f>
        <v>0</v>
      </c>
      <c r="N71" s="100">
        <f>N70*1.96</f>
        <v>0</v>
      </c>
      <c r="O71" s="129"/>
      <c r="Q71" s="98"/>
    </row>
    <row r="72" spans="1:17">
      <c r="Q72" s="41"/>
    </row>
    <row r="73" spans="1:17" ht="10.5">
      <c r="A73" s="272" t="s">
        <v>152</v>
      </c>
      <c r="B73" s="273"/>
      <c r="C73" s="273"/>
      <c r="D73" s="273"/>
      <c r="E73" s="273"/>
      <c r="F73" s="273"/>
      <c r="G73" s="273"/>
      <c r="H73" s="273"/>
      <c r="I73" s="273"/>
      <c r="J73" s="273"/>
      <c r="K73" s="274"/>
      <c r="M73" s="259" t="s">
        <v>31</v>
      </c>
      <c r="N73" s="259"/>
      <c r="O73" s="259"/>
      <c r="Q73" s="41"/>
    </row>
    <row r="74" spans="1:17" ht="10.5">
      <c r="A74" s="202" t="s">
        <v>0</v>
      </c>
      <c r="B74" s="202" t="s">
        <v>1</v>
      </c>
      <c r="C74" s="218" t="s">
        <v>230</v>
      </c>
      <c r="D74" s="219"/>
      <c r="E74" s="220"/>
      <c r="F74" s="202" t="s">
        <v>2</v>
      </c>
      <c r="G74" s="212" t="s">
        <v>3</v>
      </c>
      <c r="H74" s="251" t="s">
        <v>4</v>
      </c>
      <c r="I74" s="269" t="s">
        <v>176</v>
      </c>
      <c r="J74" s="270"/>
      <c r="K74" s="271"/>
      <c r="M74" s="259"/>
      <c r="N74" s="259"/>
      <c r="O74" s="259"/>
      <c r="Q74" s="41"/>
    </row>
    <row r="75" spans="1:17" ht="21">
      <c r="A75" s="202"/>
      <c r="B75" s="202"/>
      <c r="C75" s="90" t="s">
        <v>157</v>
      </c>
      <c r="D75" s="90" t="s">
        <v>158</v>
      </c>
      <c r="E75" s="146" t="s">
        <v>271</v>
      </c>
      <c r="F75" s="202"/>
      <c r="G75" s="212"/>
      <c r="H75" s="251"/>
      <c r="I75" s="90" t="s">
        <v>157</v>
      </c>
      <c r="J75" s="90" t="s">
        <v>158</v>
      </c>
      <c r="K75" s="146" t="s">
        <v>271</v>
      </c>
      <c r="M75" s="259"/>
      <c r="N75" s="259"/>
      <c r="O75" s="259"/>
      <c r="Q75" s="41"/>
    </row>
    <row r="76" spans="1:17" ht="10.5">
      <c r="A76" s="230" t="s">
        <v>169</v>
      </c>
      <c r="B76" s="231"/>
      <c r="C76" s="231"/>
      <c r="D76" s="231"/>
      <c r="E76" s="231"/>
      <c r="F76" s="231"/>
      <c r="G76" s="231"/>
      <c r="H76" s="231"/>
      <c r="I76" s="231"/>
      <c r="J76" s="231"/>
      <c r="K76" s="232"/>
      <c r="M76" s="103"/>
      <c r="N76" s="103"/>
      <c r="O76" s="103"/>
      <c r="Q76" s="41"/>
    </row>
    <row r="77" spans="1:17" ht="20">
      <c r="A77" s="127" t="str">
        <f>'Reverb-Er'!A5</f>
        <v>C1-1</v>
      </c>
      <c r="B77" s="171" t="str">
        <f>'Reverb-Er'!B5</f>
        <v>Uncertainty of the RF power measurement equipment (e.g. spectrum analyzer, power meter) - high power (EIRP, TRP)</v>
      </c>
      <c r="C77" s="153">
        <f>'Reverb-Er'!C5</f>
        <v>0.5</v>
      </c>
      <c r="D77" s="153">
        <f>'Reverb-Er'!D5</f>
        <v>0.7</v>
      </c>
      <c r="E77" s="103"/>
      <c r="F77" s="8" t="str">
        <f>'Reverb-Er'!F5</f>
        <v xml:space="preserve"> Gaussian</v>
      </c>
      <c r="G77" s="34">
        <f>'Reverb-Er'!G5</f>
        <v>1</v>
      </c>
      <c r="H77" s="8">
        <f>'Reverb-Er'!H5</f>
        <v>1</v>
      </c>
      <c r="I77" s="2">
        <f>C77/$G77</f>
        <v>0.5</v>
      </c>
      <c r="J77" s="2">
        <f t="shared" ref="J77:K80" si="15">D77/$G77</f>
        <v>0.7</v>
      </c>
      <c r="K77" s="103"/>
      <c r="M77" s="103">
        <f t="shared" ref="M77:M87" si="16">I77^2</f>
        <v>0.25</v>
      </c>
      <c r="N77" s="103">
        <f t="shared" ref="N77:O87" si="17">J77^2</f>
        <v>0.48999999999999994</v>
      </c>
      <c r="O77" s="162">
        <f t="shared" si="17"/>
        <v>0</v>
      </c>
      <c r="Q77" s="41"/>
    </row>
    <row r="78" spans="1:17" ht="20">
      <c r="A78" s="127" t="str">
        <f>'Reverb-Er'!A6</f>
        <v>C1-10</v>
      </c>
      <c r="B78" s="171" t="str">
        <f>'Reverb-Er'!B6</f>
        <v>Uncertainty of the RF power measurement equipment (power meter, power sensor) - high power (EIRP)</v>
      </c>
      <c r="C78" s="103"/>
      <c r="D78" s="103"/>
      <c r="E78" s="171">
        <f>'Reverb-Er'!E6</f>
        <v>0.98</v>
      </c>
      <c r="F78" s="171" t="str">
        <f>'Reverb-Er'!F6</f>
        <v xml:space="preserve"> Gaussian</v>
      </c>
      <c r="G78" s="171">
        <f>'Reverb-Er'!G6</f>
        <v>1</v>
      </c>
      <c r="H78" s="171">
        <f>'Reverb-Er'!H6</f>
        <v>1</v>
      </c>
      <c r="I78" s="103"/>
      <c r="J78" s="103"/>
      <c r="K78" s="138">
        <f t="shared" si="15"/>
        <v>0.98</v>
      </c>
      <c r="M78" s="103">
        <f t="shared" ref="M78" si="18">I78^2</f>
        <v>0</v>
      </c>
      <c r="N78" s="103">
        <f t="shared" ref="N78" si="19">J78^2</f>
        <v>0</v>
      </c>
      <c r="O78" s="162">
        <f t="shared" ref="O78" si="20">K78^2</f>
        <v>0.96039999999999992</v>
      </c>
      <c r="Q78" s="41"/>
    </row>
    <row r="79" spans="1:17">
      <c r="A79" s="8" t="str">
        <f>'Reverb-Er'!A7</f>
        <v>A6-1</v>
      </c>
      <c r="B79" s="26" t="str">
        <f>'Reverb-Er'!B7</f>
        <v>Impedance mismatch in the receiving chain</v>
      </c>
      <c r="C79" s="34">
        <f>'Reverb-Er'!C7</f>
        <v>0.2</v>
      </c>
      <c r="D79" s="34">
        <f>'Reverb-Er'!D7</f>
        <v>0.2</v>
      </c>
      <c r="E79" s="153">
        <f>'Reverb-Er'!E7</f>
        <v>0.2</v>
      </c>
      <c r="F79" s="8" t="str">
        <f>'Reverb-Er'!F7</f>
        <v>U-shaped</v>
      </c>
      <c r="G79" s="34">
        <f>'Reverb-Er'!G7</f>
        <v>1.4142135623730951</v>
      </c>
      <c r="H79" s="8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138">
        <f t="shared" si="15"/>
        <v>0.1414213562373095</v>
      </c>
      <c r="M79" s="103">
        <f t="shared" si="16"/>
        <v>0.02</v>
      </c>
      <c r="N79" s="103">
        <f t="shared" si="17"/>
        <v>0.02</v>
      </c>
      <c r="O79" s="162">
        <f t="shared" si="17"/>
        <v>0.02</v>
      </c>
      <c r="Q79" s="41"/>
    </row>
    <row r="80" spans="1:17">
      <c r="A80" s="8" t="str">
        <f>'Reverb-Er'!A8</f>
        <v>A6-2</v>
      </c>
      <c r="B80" s="26" t="str">
        <f>'Reverb-Er'!B8</f>
        <v>Random uncertainty</v>
      </c>
      <c r="C80" s="34">
        <f>'Reverb-Er'!C8</f>
        <v>0.1</v>
      </c>
      <c r="D80" s="34">
        <f>'Reverb-Er'!D8</f>
        <v>0.1</v>
      </c>
      <c r="E80" s="153">
        <f>'Reverb-Er'!E8</f>
        <v>0.1</v>
      </c>
      <c r="F80" s="8" t="str">
        <f>'Reverb-Er'!F8</f>
        <v>Rectangular</v>
      </c>
      <c r="G80" s="34">
        <f>'Reverb-Er'!G8</f>
        <v>1.7320508075688772</v>
      </c>
      <c r="H80" s="8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138">
        <f t="shared" si="15"/>
        <v>5.7735026918962581E-2</v>
      </c>
      <c r="M80" s="103">
        <f t="shared" si="16"/>
        <v>3.333333333333334E-3</v>
      </c>
      <c r="N80" s="103">
        <f t="shared" si="17"/>
        <v>3.333333333333334E-3</v>
      </c>
      <c r="O80" s="162">
        <f t="shared" si="17"/>
        <v>3.333333333333334E-3</v>
      </c>
      <c r="Q80" s="41"/>
    </row>
    <row r="81" spans="1:17" ht="10.5">
      <c r="A81" s="207" t="s">
        <v>11</v>
      </c>
      <c r="B81" s="252"/>
      <c r="C81" s="252"/>
      <c r="D81" s="252"/>
      <c r="E81" s="252"/>
      <c r="F81" s="252"/>
      <c r="G81" s="252"/>
      <c r="H81" s="252"/>
      <c r="I81" s="252"/>
      <c r="J81" s="252"/>
      <c r="K81" s="253"/>
      <c r="M81" s="103"/>
      <c r="N81" s="103"/>
      <c r="O81" s="103"/>
      <c r="Q81" s="41"/>
    </row>
    <row r="82" spans="1:17">
      <c r="A82" s="8" t="str">
        <f>'Reverb-Er'!A10</f>
        <v>A6-3</v>
      </c>
      <c r="B82" s="26" t="str">
        <f>'Reverb-Er'!B10</f>
        <v>Reference antenna radiation efficiency</v>
      </c>
      <c r="C82" s="34">
        <f>'Reverb-Er'!C10</f>
        <v>0.3</v>
      </c>
      <c r="D82" s="34">
        <f>'Reverb-Er'!D10</f>
        <v>0.3</v>
      </c>
      <c r="E82" s="153">
        <f>'Reverb-Er'!E10</f>
        <v>0.3</v>
      </c>
      <c r="F82" s="8" t="str">
        <f>'Reverb-Er'!F10</f>
        <v>Gaussian</v>
      </c>
      <c r="G82" s="34">
        <f>'Reverb-Er'!G10</f>
        <v>1</v>
      </c>
      <c r="H82" s="8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138">
        <f t="shared" si="23"/>
        <v>0.3</v>
      </c>
      <c r="M82" s="103">
        <f t="shared" si="16"/>
        <v>0.09</v>
      </c>
      <c r="N82" s="103">
        <f t="shared" si="17"/>
        <v>0.09</v>
      </c>
      <c r="O82" s="162">
        <f t="shared" si="17"/>
        <v>0.09</v>
      </c>
      <c r="Q82" s="41"/>
    </row>
    <row r="83" spans="1:17">
      <c r="A83" s="8" t="str">
        <f>'Reverb-Er'!A11</f>
        <v>A6-4</v>
      </c>
      <c r="B83" s="26" t="str">
        <f>'Reverb-Er'!B11</f>
        <v>Mean value estimation of reference antenna mismatch efficiency</v>
      </c>
      <c r="C83" s="34">
        <f>'Reverb-Er'!C11</f>
        <v>0.27</v>
      </c>
      <c r="D83" s="34">
        <f>'Reverb-Er'!D11</f>
        <v>0.27</v>
      </c>
      <c r="E83" s="153">
        <f>'Reverb-Er'!E11</f>
        <v>0.27</v>
      </c>
      <c r="F83" s="8" t="str">
        <f>'Reverb-Er'!F11</f>
        <v>Gaussian</v>
      </c>
      <c r="G83" s="34">
        <f>'Reverb-Er'!G11</f>
        <v>1</v>
      </c>
      <c r="H83" s="8">
        <f>'Reverb-Er'!H11</f>
        <v>1</v>
      </c>
      <c r="I83" s="2">
        <f t="shared" si="22"/>
        <v>0.27</v>
      </c>
      <c r="J83" s="2">
        <f t="shared" si="23"/>
        <v>0.27</v>
      </c>
      <c r="K83" s="138">
        <f t="shared" si="23"/>
        <v>0.27</v>
      </c>
      <c r="M83" s="103">
        <f t="shared" si="16"/>
        <v>7.2900000000000006E-2</v>
      </c>
      <c r="N83" s="103">
        <f t="shared" si="17"/>
        <v>7.2900000000000006E-2</v>
      </c>
      <c r="O83" s="162">
        <f t="shared" si="17"/>
        <v>7.2900000000000006E-2</v>
      </c>
      <c r="Q83" s="41"/>
    </row>
    <row r="84" spans="1:17">
      <c r="A84" s="8" t="str">
        <f>'Reverb-Er'!A12</f>
        <v>C1-3</v>
      </c>
      <c r="B84" s="26" t="str">
        <f>'Reverb-Er'!B12</f>
        <v>Uncertainty of the network analyzer</v>
      </c>
      <c r="C84" s="34">
        <f>'Reverb-Er'!C12</f>
        <v>0.3</v>
      </c>
      <c r="D84" s="34">
        <f>'Reverb-Er'!D12</f>
        <v>0.3</v>
      </c>
      <c r="E84" s="153">
        <f>'Reverb-Er'!E12</f>
        <v>0.85</v>
      </c>
      <c r="F84" s="8" t="str">
        <f>'Reverb-Er'!F12</f>
        <v>Gaussian</v>
      </c>
      <c r="G84" s="34">
        <f>'Reverb-Er'!G12</f>
        <v>1</v>
      </c>
      <c r="H84" s="8">
        <f>'Reverb-Er'!H12</f>
        <v>1</v>
      </c>
      <c r="I84" s="2">
        <f t="shared" si="22"/>
        <v>0.3</v>
      </c>
      <c r="J84" s="2">
        <f t="shared" si="23"/>
        <v>0.3</v>
      </c>
      <c r="K84" s="138">
        <f t="shared" si="23"/>
        <v>0.85</v>
      </c>
      <c r="M84" s="103">
        <f t="shared" si="16"/>
        <v>0.09</v>
      </c>
      <c r="N84" s="103">
        <f t="shared" si="17"/>
        <v>0.09</v>
      </c>
      <c r="O84" s="162">
        <f t="shared" si="17"/>
        <v>0.72249999999999992</v>
      </c>
      <c r="Q84" s="41"/>
    </row>
    <row r="85" spans="1:17">
      <c r="A85" s="8" t="str">
        <f>'Reverb-Er'!A13</f>
        <v>A6-5</v>
      </c>
      <c r="B85" s="26" t="str">
        <f>'Reverb-Er'!B13</f>
        <v>Influence of the reference antenna feed cable</v>
      </c>
      <c r="C85" s="34">
        <f>'Reverb-Er'!C13</f>
        <v>0.2</v>
      </c>
      <c r="D85" s="34">
        <f>'Reverb-Er'!D13</f>
        <v>0.2</v>
      </c>
      <c r="E85" s="153">
        <f>'Reverb-Er'!E13</f>
        <v>0.2</v>
      </c>
      <c r="F85" s="8" t="str">
        <f>'Reverb-Er'!F13</f>
        <v>Gaussian</v>
      </c>
      <c r="G85" s="34">
        <f>'Reverb-Er'!G13</f>
        <v>1</v>
      </c>
      <c r="H85" s="8">
        <f>'Reverb-Er'!H13</f>
        <v>1</v>
      </c>
      <c r="I85" s="2">
        <f t="shared" si="22"/>
        <v>0.2</v>
      </c>
      <c r="J85" s="2">
        <f t="shared" si="23"/>
        <v>0.2</v>
      </c>
      <c r="K85" s="138">
        <f t="shared" si="23"/>
        <v>0.2</v>
      </c>
      <c r="M85" s="103">
        <f t="shared" si="16"/>
        <v>4.0000000000000008E-2</v>
      </c>
      <c r="N85" s="103">
        <f t="shared" si="17"/>
        <v>4.0000000000000008E-2</v>
      </c>
      <c r="O85" s="162">
        <f t="shared" si="17"/>
        <v>4.0000000000000008E-2</v>
      </c>
      <c r="Q85" s="41"/>
    </row>
    <row r="86" spans="1:17">
      <c r="A86" s="8" t="str">
        <f>'Reverb-Er'!A14</f>
        <v>A6-6</v>
      </c>
      <c r="B86" s="26" t="str">
        <f>'Reverb-Er'!B14</f>
        <v>Mean value estimation of transfer function</v>
      </c>
      <c r="C86" s="34">
        <f>'Reverb-Er'!C14</f>
        <v>0.27</v>
      </c>
      <c r="D86" s="34">
        <f>'Reverb-Er'!D14</f>
        <v>0.27</v>
      </c>
      <c r="E86" s="153">
        <f>'Reverb-Er'!E14</f>
        <v>0.27</v>
      </c>
      <c r="F86" s="8" t="str">
        <f>'Reverb-Er'!F14</f>
        <v>Gaussian</v>
      </c>
      <c r="G86" s="34">
        <f>'Reverb-Er'!G14</f>
        <v>1</v>
      </c>
      <c r="H86" s="8">
        <f>'Reverb-Er'!H14</f>
        <v>1</v>
      </c>
      <c r="I86" s="2">
        <f t="shared" si="22"/>
        <v>0.27</v>
      </c>
      <c r="J86" s="2">
        <f t="shared" si="23"/>
        <v>0.27</v>
      </c>
      <c r="K86" s="138">
        <f t="shared" si="23"/>
        <v>0.27</v>
      </c>
      <c r="M86" s="103">
        <f t="shared" si="16"/>
        <v>7.2900000000000006E-2</v>
      </c>
      <c r="N86" s="103">
        <f t="shared" si="17"/>
        <v>7.2900000000000006E-2</v>
      </c>
      <c r="O86" s="162">
        <f t="shared" si="17"/>
        <v>7.2900000000000006E-2</v>
      </c>
      <c r="Q86" s="41"/>
    </row>
    <row r="87" spans="1:17">
      <c r="A87" s="8" t="str">
        <f>'Reverb-Er'!A15</f>
        <v>A6-7</v>
      </c>
      <c r="B87" s="26" t="str">
        <f>'Reverb-Er'!B15</f>
        <v>Uniformity of transfer function</v>
      </c>
      <c r="C87" s="34">
        <f>'Reverb-Er'!C15</f>
        <v>0.5</v>
      </c>
      <c r="D87" s="34">
        <f>'Reverb-Er'!D15</f>
        <v>0.5</v>
      </c>
      <c r="E87" s="153">
        <f>'Reverb-Er'!E15</f>
        <v>0.5</v>
      </c>
      <c r="F87" s="8" t="str">
        <f>'Reverb-Er'!F15</f>
        <v>Gaussian</v>
      </c>
      <c r="G87" s="34">
        <f>'Reverb-Er'!G15</f>
        <v>1</v>
      </c>
      <c r="H87" s="8">
        <f>'Reverb-Er'!H15</f>
        <v>1</v>
      </c>
      <c r="I87" s="2">
        <f t="shared" si="22"/>
        <v>0.5</v>
      </c>
      <c r="J87" s="2">
        <f t="shared" si="23"/>
        <v>0.5</v>
      </c>
      <c r="K87" s="138">
        <f t="shared" si="23"/>
        <v>0.5</v>
      </c>
      <c r="M87" s="103">
        <f t="shared" si="16"/>
        <v>0.25</v>
      </c>
      <c r="N87" s="103">
        <f t="shared" si="17"/>
        <v>0.25</v>
      </c>
      <c r="O87" s="162">
        <f t="shared" si="17"/>
        <v>0.25</v>
      </c>
      <c r="Q87" s="41"/>
    </row>
    <row r="88" spans="1:17" ht="10.5">
      <c r="A88" s="250" t="s">
        <v>177</v>
      </c>
      <c r="B88" s="250"/>
      <c r="C88" s="250"/>
      <c r="D88" s="250"/>
      <c r="E88" s="250"/>
      <c r="F88" s="250"/>
      <c r="G88" s="250"/>
      <c r="H88" s="250"/>
      <c r="I88" s="12">
        <f>M88</f>
        <v>0.94293866891401446</v>
      </c>
      <c r="J88" s="12">
        <f t="shared" ref="J88:K89" si="24">N88</f>
        <v>1.0626068573716871</v>
      </c>
      <c r="K88" s="161">
        <f t="shared" si="24"/>
        <v>1.4939991075410095</v>
      </c>
      <c r="M88" s="103">
        <f>(SUM(M70:M87))^0.5</f>
        <v>0.94293866891401446</v>
      </c>
      <c r="N88" s="103">
        <f>(SUM(N70:N87))^0.5</f>
        <v>1.0626068573716871</v>
      </c>
      <c r="O88" s="162">
        <f>(SUM(O70:O87))^0.5</f>
        <v>1.4939991075410095</v>
      </c>
      <c r="Q88" s="41"/>
    </row>
    <row r="89" spans="1:17" ht="10.5">
      <c r="A89" s="250" t="s">
        <v>178</v>
      </c>
      <c r="B89" s="250"/>
      <c r="C89" s="250"/>
      <c r="D89" s="250"/>
      <c r="E89" s="250"/>
      <c r="F89" s="250"/>
      <c r="G89" s="250"/>
      <c r="H89" s="250"/>
      <c r="I89" s="12">
        <f t="shared" ref="I89" si="25">M89</f>
        <v>1.8481597910714682</v>
      </c>
      <c r="J89" s="12">
        <f t="shared" si="24"/>
        <v>2.0827094404485069</v>
      </c>
      <c r="K89" s="161">
        <f t="shared" si="24"/>
        <v>2.9282382507803786</v>
      </c>
      <c r="M89" s="103">
        <f>M88*1.96</f>
        <v>1.8481597910714682</v>
      </c>
      <c r="N89" s="103">
        <f>N88*1.96</f>
        <v>2.0827094404485069</v>
      </c>
      <c r="O89" s="162">
        <f>O88*1.96</f>
        <v>2.9282382507803786</v>
      </c>
      <c r="Q89" s="41"/>
    </row>
  </sheetData>
  <mergeCells count="84"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A55:H55"/>
    <mergeCell ref="A57:J57"/>
    <mergeCell ref="H58:H59"/>
    <mergeCell ref="I58:J58"/>
    <mergeCell ref="A47:H47"/>
    <mergeCell ref="A52:J52"/>
    <mergeCell ref="A49:J49"/>
    <mergeCell ref="A60:J60"/>
    <mergeCell ref="M57:N59"/>
    <mergeCell ref="C58:D58"/>
    <mergeCell ref="F58:F59"/>
    <mergeCell ref="G58:G59"/>
    <mergeCell ref="A58:A59"/>
    <mergeCell ref="B58:B59"/>
    <mergeCell ref="M49:N51"/>
    <mergeCell ref="H50:H51"/>
    <mergeCell ref="I50:J50"/>
    <mergeCell ref="A50:A51"/>
    <mergeCell ref="B50:B51"/>
    <mergeCell ref="C50:D50"/>
    <mergeCell ref="F50:F51"/>
    <mergeCell ref="G50:G51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73:O75"/>
    <mergeCell ref="A70:H70"/>
    <mergeCell ref="A71:H71"/>
    <mergeCell ref="C74:E74"/>
    <mergeCell ref="A88:H88"/>
    <mergeCell ref="A89:H89"/>
    <mergeCell ref="G74:G75"/>
    <mergeCell ref="H74:H75"/>
    <mergeCell ref="A74:A75"/>
    <mergeCell ref="B74:B75"/>
    <mergeCell ref="F74:F75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1"/>
  <sheetViews>
    <sheetView topLeftCell="A19" zoomScaleNormal="100" workbookViewId="0">
      <selection activeCell="K40" sqref="K40"/>
    </sheetView>
  </sheetViews>
  <sheetFormatPr defaultColWidth="9.1796875" defaultRowHeight="10"/>
  <cols>
    <col min="1" max="1" width="5.26953125" style="21" bestFit="1" customWidth="1"/>
    <col min="2" max="2" width="38.7265625" style="21" bestFit="1" customWidth="1"/>
    <col min="3" max="5" width="11.7265625" style="24" customWidth="1"/>
    <col min="6" max="6" width="14.7265625" style="21" customWidth="1"/>
    <col min="7" max="7" width="14.7265625" style="24" customWidth="1"/>
    <col min="8" max="8" width="2.81640625" style="21" bestFit="1" customWidth="1"/>
    <col min="9" max="11" width="11.54296875" style="24" customWidth="1"/>
    <col min="12" max="12" width="7.08984375" style="21" customWidth="1"/>
    <col min="13" max="14" width="10" style="99" bestFit="1" customWidth="1"/>
    <col min="15" max="15" width="10" style="99" customWidth="1"/>
    <col min="16" max="16" width="3" style="21" customWidth="1"/>
    <col min="17" max="17" width="74.54296875" style="21" customWidth="1"/>
    <col min="18" max="16384" width="9.1796875" style="21"/>
  </cols>
  <sheetData>
    <row r="1" spans="1:20" ht="22.5" customHeight="1">
      <c r="B1" s="207" t="s">
        <v>235</v>
      </c>
      <c r="C1" s="252"/>
      <c r="D1" s="252"/>
      <c r="E1" s="253"/>
      <c r="F1" s="24"/>
      <c r="Q1" s="201" t="s">
        <v>165</v>
      </c>
      <c r="T1" s="47"/>
    </row>
    <row r="2" spans="1:20" ht="11.25" customHeight="1">
      <c r="B2" s="201"/>
      <c r="C2" s="218" t="s">
        <v>175</v>
      </c>
      <c r="D2" s="219"/>
      <c r="E2" s="220"/>
      <c r="F2" s="24"/>
      <c r="Q2" s="201"/>
      <c r="T2" s="47"/>
    </row>
    <row r="3" spans="1:20" ht="21">
      <c r="B3" s="201"/>
      <c r="C3" s="90" t="s">
        <v>157</v>
      </c>
      <c r="D3" s="90" t="s">
        <v>158</v>
      </c>
      <c r="E3" s="146" t="s">
        <v>271</v>
      </c>
      <c r="F3" s="24"/>
      <c r="Q3" s="201"/>
    </row>
    <row r="4" spans="1:20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 t="s">
        <v>259</v>
      </c>
    </row>
    <row r="5" spans="1:20">
      <c r="B5" s="109" t="s">
        <v>22</v>
      </c>
      <c r="C5" s="28">
        <f>I45</f>
        <v>2.7011105166085545</v>
      </c>
      <c r="D5" s="28">
        <f>J45</f>
        <v>2.7152955682454412</v>
      </c>
      <c r="E5" s="194">
        <f>K45</f>
        <v>4.7801137836387664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20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20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20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20">
      <c r="B9" s="109" t="s">
        <v>49</v>
      </c>
      <c r="C9" s="28">
        <f>I82</f>
        <v>2.3594470990749792</v>
      </c>
      <c r="D9" s="28">
        <f>J82</f>
        <v>2.3594470990749792</v>
      </c>
      <c r="E9" s="194">
        <f>K82</f>
        <v>4.5001673983679016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20" ht="10.5">
      <c r="B10" s="53" t="s">
        <v>227</v>
      </c>
      <c r="C10" s="29">
        <v>2.7</v>
      </c>
      <c r="D10" s="29">
        <v>2.7</v>
      </c>
      <c r="E10" s="192">
        <f>ROUND(MAX(E4:E9),1)</f>
        <v>4.8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20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20" s="58" customFormat="1" ht="10.5">
      <c r="A12" s="256" t="s">
        <v>65</v>
      </c>
      <c r="B12" s="248"/>
      <c r="C12" s="248"/>
      <c r="D12" s="248"/>
      <c r="E12" s="248"/>
      <c r="F12" s="248"/>
      <c r="G12" s="248"/>
      <c r="H12" s="248"/>
      <c r="I12" s="248"/>
      <c r="J12" s="248"/>
      <c r="K12" s="72"/>
      <c r="L12" s="56"/>
      <c r="M12" s="265" t="s">
        <v>31</v>
      </c>
      <c r="N12" s="265"/>
      <c r="O12" s="134"/>
      <c r="P12" s="56"/>
      <c r="Q12" s="110"/>
    </row>
    <row r="13" spans="1:20" s="58" customFormat="1" ht="10.5">
      <c r="A13" s="242" t="s">
        <v>0</v>
      </c>
      <c r="B13" s="242" t="s">
        <v>1</v>
      </c>
      <c r="C13" s="246" t="s">
        <v>230</v>
      </c>
      <c r="D13" s="246"/>
      <c r="E13" s="70"/>
      <c r="F13" s="242" t="s">
        <v>2</v>
      </c>
      <c r="G13" s="246" t="s">
        <v>3</v>
      </c>
      <c r="H13" s="247" t="s">
        <v>186</v>
      </c>
      <c r="I13" s="246" t="s">
        <v>176</v>
      </c>
      <c r="J13" s="246"/>
      <c r="K13" s="71"/>
      <c r="L13" s="59"/>
      <c r="M13" s="265"/>
      <c r="N13" s="265"/>
      <c r="O13" s="134"/>
      <c r="P13" s="56"/>
      <c r="Q13" s="110"/>
    </row>
    <row r="14" spans="1:20" s="61" customFormat="1" ht="21">
      <c r="A14" s="242"/>
      <c r="B14" s="242"/>
      <c r="C14" s="70" t="s">
        <v>157</v>
      </c>
      <c r="D14" s="70" t="s">
        <v>158</v>
      </c>
      <c r="E14" s="70"/>
      <c r="F14" s="242"/>
      <c r="G14" s="246"/>
      <c r="H14" s="247"/>
      <c r="I14" s="70" t="s">
        <v>157</v>
      </c>
      <c r="J14" s="70" t="s">
        <v>158</v>
      </c>
      <c r="K14" s="71"/>
      <c r="L14" s="60"/>
      <c r="M14" s="265"/>
      <c r="N14" s="265"/>
      <c r="O14" s="134"/>
      <c r="P14" s="60"/>
      <c r="Q14" s="110"/>
    </row>
    <row r="15" spans="1:20" s="58" customFormat="1" ht="10.5">
      <c r="A15" s="249" t="s">
        <v>169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0"/>
      <c r="N15" s="100"/>
      <c r="O15" s="129"/>
      <c r="Q15" s="110"/>
    </row>
    <row r="16" spans="1:20" s="58" customFormat="1" ht="10.5">
      <c r="A16" s="249" t="s">
        <v>11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59"/>
      <c r="L16" s="59"/>
      <c r="M16" s="101">
        <f>I16^2</f>
        <v>0</v>
      </c>
      <c r="N16" s="101">
        <f>J16^2</f>
        <v>0</v>
      </c>
      <c r="O16" s="114"/>
      <c r="Q16" s="110"/>
    </row>
    <row r="17" spans="1:17">
      <c r="Q17" s="94"/>
    </row>
    <row r="18" spans="1:17" ht="11.25" customHeight="1">
      <c r="A18" s="201" t="s">
        <v>272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M18" s="259" t="s">
        <v>31</v>
      </c>
      <c r="N18" s="259"/>
      <c r="O18" s="259"/>
      <c r="Q18" s="94"/>
    </row>
    <row r="19" spans="1:17" ht="11.25" customHeight="1">
      <c r="A19" s="202" t="s">
        <v>0</v>
      </c>
      <c r="B19" s="202" t="s">
        <v>1</v>
      </c>
      <c r="C19" s="218" t="s">
        <v>230</v>
      </c>
      <c r="D19" s="219"/>
      <c r="E19" s="220"/>
      <c r="F19" s="202" t="s">
        <v>2</v>
      </c>
      <c r="G19" s="212" t="s">
        <v>3</v>
      </c>
      <c r="H19" s="251" t="s">
        <v>4</v>
      </c>
      <c r="I19" s="262" t="s">
        <v>176</v>
      </c>
      <c r="J19" s="262"/>
      <c r="K19" s="262"/>
      <c r="L19" s="13"/>
      <c r="M19" s="259"/>
      <c r="N19" s="259"/>
      <c r="O19" s="259"/>
      <c r="Q19" s="94"/>
    </row>
    <row r="20" spans="1:17" ht="21">
      <c r="A20" s="202"/>
      <c r="B20" s="202"/>
      <c r="C20" s="90" t="s">
        <v>157</v>
      </c>
      <c r="D20" s="90" t="s">
        <v>158</v>
      </c>
      <c r="E20" s="146" t="s">
        <v>271</v>
      </c>
      <c r="F20" s="202"/>
      <c r="G20" s="212"/>
      <c r="H20" s="251"/>
      <c r="I20" s="90" t="s">
        <v>157</v>
      </c>
      <c r="J20" s="90" t="s">
        <v>158</v>
      </c>
      <c r="K20" s="146" t="s">
        <v>271</v>
      </c>
      <c r="L20" s="38"/>
      <c r="M20" s="259"/>
      <c r="N20" s="259"/>
      <c r="O20" s="259"/>
      <c r="Q20" s="94"/>
    </row>
    <row r="21" spans="1:17" ht="11.25" customHeight="1">
      <c r="A21" s="230" t="s">
        <v>169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2"/>
      <c r="L21" s="11"/>
      <c r="M21" s="102"/>
      <c r="N21" s="102"/>
      <c r="O21" s="102"/>
      <c r="Q21" s="94"/>
    </row>
    <row r="22" spans="1:17" ht="20">
      <c r="A22" s="8" t="str">
        <f>'CATR-Er'!A6</f>
        <v>A2-18a</v>
      </c>
      <c r="B22" s="26" t="str">
        <f>'CATR-Er'!B6</f>
        <v>Misalignment and pointing error of BS (for TRP)</v>
      </c>
      <c r="C22" s="34">
        <f>'CATR-Er'!C6</f>
        <v>0.3</v>
      </c>
      <c r="D22" s="34">
        <f>'CATR-Er'!D6</f>
        <v>0.3</v>
      </c>
      <c r="E22" s="153">
        <f>'CATR-Er'!F6</f>
        <v>0.3</v>
      </c>
      <c r="F22" s="8" t="str">
        <f>'CATR-Er'!G6</f>
        <v>Exp. normal</v>
      </c>
      <c r="G22" s="34">
        <f>'CATR-Er'!H6</f>
        <v>2</v>
      </c>
      <c r="H22" s="8">
        <v>1</v>
      </c>
      <c r="I22" s="2">
        <f t="shared" ref="I22:K28" si="0">C22/$G22</f>
        <v>0.15</v>
      </c>
      <c r="J22" s="2">
        <f t="shared" si="0"/>
        <v>0.15</v>
      </c>
      <c r="K22" s="138">
        <f t="shared" si="0"/>
        <v>0.15</v>
      </c>
      <c r="L22" s="193" t="s">
        <v>330</v>
      </c>
      <c r="M22" s="103">
        <f t="shared" ref="M22:M41" si="1">I22^2</f>
        <v>2.2499999999999999E-2</v>
      </c>
      <c r="N22" s="103">
        <f t="shared" ref="N22:N41" si="2">J22^2</f>
        <v>2.2499999999999999E-2</v>
      </c>
      <c r="O22" s="162">
        <f t="shared" ref="O22:O41" si="3">K22^2</f>
        <v>2.2499999999999999E-2</v>
      </c>
      <c r="Q22" s="94"/>
    </row>
    <row r="23" spans="1:17" ht="30">
      <c r="A23" s="8" t="str">
        <f>TE!A8</f>
        <v>C1-7</v>
      </c>
      <c r="B23" s="26" t="str">
        <f>TE!B8</f>
        <v>RF power measurement equipment (e.g. spectrum analyzer, power meter, mixer) - low power (UEM, absolute ACLR)</v>
      </c>
      <c r="C23" s="34">
        <f>TE!C8</f>
        <v>0.9</v>
      </c>
      <c r="D23" s="34">
        <f>TE!D8</f>
        <v>0.9</v>
      </c>
      <c r="E23" s="186">
        <v>2</v>
      </c>
      <c r="F23" s="8" t="str">
        <f>TE!F8</f>
        <v xml:space="preserve"> Gaussian</v>
      </c>
      <c r="G23" s="34">
        <f>TE!G8</f>
        <v>1</v>
      </c>
      <c r="H23" s="8">
        <v>1</v>
      </c>
      <c r="I23" s="2">
        <f t="shared" si="0"/>
        <v>0.9</v>
      </c>
      <c r="J23" s="2">
        <f t="shared" si="0"/>
        <v>0.9</v>
      </c>
      <c r="K23" s="187">
        <v>2</v>
      </c>
      <c r="L23" s="193" t="s">
        <v>324</v>
      </c>
      <c r="M23" s="103">
        <f t="shared" si="1"/>
        <v>0.81</v>
      </c>
      <c r="N23" s="103">
        <f t="shared" si="2"/>
        <v>0.81</v>
      </c>
      <c r="O23" s="162">
        <f t="shared" si="3"/>
        <v>4</v>
      </c>
      <c r="Q23" s="94"/>
    </row>
    <row r="24" spans="1:17" ht="20">
      <c r="A24" s="184" t="s">
        <v>318</v>
      </c>
      <c r="B24" s="185" t="s">
        <v>211</v>
      </c>
      <c r="C24" s="186"/>
      <c r="D24" s="186"/>
      <c r="E24" s="186"/>
      <c r="F24" s="184" t="s">
        <v>160</v>
      </c>
      <c r="G24" s="186">
        <v>1</v>
      </c>
      <c r="H24" s="184">
        <v>1</v>
      </c>
      <c r="I24" s="187"/>
      <c r="J24" s="187"/>
      <c r="K24" s="187">
        <v>0.34</v>
      </c>
      <c r="L24" s="14" t="s">
        <v>332</v>
      </c>
      <c r="M24" s="103"/>
      <c r="N24" s="103"/>
      <c r="O24" s="162">
        <f t="shared" si="3"/>
        <v>0.11560000000000002</v>
      </c>
      <c r="Q24" s="94"/>
    </row>
    <row r="25" spans="1:17">
      <c r="A25" s="8" t="str">
        <f>'CATR-Er'!A9</f>
        <v>A2-2a</v>
      </c>
      <c r="B25" s="26" t="str">
        <f>'CATR-Er'!B9</f>
        <v>Standing wave between BS and test range antenna</v>
      </c>
      <c r="C25" s="34">
        <f>'CATR-Er'!C9</f>
        <v>0.03</v>
      </c>
      <c r="D25" s="34">
        <f>'CATR-Er'!D9</f>
        <v>0.03</v>
      </c>
      <c r="E25" s="153">
        <f>'CATR-Er'!F9</f>
        <v>0.21</v>
      </c>
      <c r="F25" s="8" t="str">
        <f>'CATR-Er'!G9</f>
        <v>U-shaped</v>
      </c>
      <c r="G25" s="34">
        <f>'CATR-Er'!H9</f>
        <v>1.4142135623730951</v>
      </c>
      <c r="H25" s="8">
        <v>1</v>
      </c>
      <c r="I25" s="2">
        <f t="shared" si="0"/>
        <v>2.1213203435596423E-2</v>
      </c>
      <c r="J25" s="2">
        <f t="shared" si="0"/>
        <v>2.1213203435596423E-2</v>
      </c>
      <c r="K25" s="138">
        <f t="shared" si="0"/>
        <v>0.14849242404917495</v>
      </c>
      <c r="L25" s="14"/>
      <c r="M25" s="103">
        <f t="shared" si="1"/>
        <v>4.4999999999999988E-4</v>
      </c>
      <c r="N25" s="103">
        <f t="shared" si="2"/>
        <v>4.4999999999999988E-4</v>
      </c>
      <c r="O25" s="162">
        <f t="shared" si="3"/>
        <v>2.2049999999999993E-2</v>
      </c>
      <c r="Q25" s="94"/>
    </row>
    <row r="26" spans="1:17" ht="20">
      <c r="A26" s="8" t="str">
        <f>'CATR-Er'!A10</f>
        <v>A2-3</v>
      </c>
      <c r="B26" s="26" t="str">
        <f>'CATR-Er'!B10</f>
        <v>RF leakage (SGH connector terminated &amp; test range antenna connector cable terminated)</v>
      </c>
      <c r="C26" s="34">
        <f>'CATR-Er'!C10</f>
        <v>0.01</v>
      </c>
      <c r="D26" s="34">
        <f>'CATR-Er'!D10</f>
        <v>0.01</v>
      </c>
      <c r="E26" s="153">
        <f>'CATR-Er'!F10</f>
        <v>1E-3</v>
      </c>
      <c r="F26" s="8" t="str">
        <f>'CATR-Er'!G10</f>
        <v>Gaussian</v>
      </c>
      <c r="G26" s="34">
        <f>'CATR-Er'!H10</f>
        <v>1</v>
      </c>
      <c r="H26" s="8">
        <v>1</v>
      </c>
      <c r="I26" s="2">
        <f t="shared" si="0"/>
        <v>0.01</v>
      </c>
      <c r="J26" s="2">
        <f t="shared" si="0"/>
        <v>0.01</v>
      </c>
      <c r="K26" s="138">
        <f t="shared" si="0"/>
        <v>1E-3</v>
      </c>
      <c r="L26" s="14"/>
      <c r="M26" s="103">
        <f t="shared" si="1"/>
        <v>1E-4</v>
      </c>
      <c r="N26" s="103">
        <f t="shared" si="2"/>
        <v>1E-4</v>
      </c>
      <c r="O26" s="162">
        <f t="shared" si="3"/>
        <v>9.9999999999999995E-7</v>
      </c>
      <c r="Q26" s="94"/>
    </row>
    <row r="27" spans="1:17">
      <c r="A27" s="8" t="str">
        <f>'CATR-Er'!A11</f>
        <v>A2-4a</v>
      </c>
      <c r="B27" s="26" t="str">
        <f>'CATR-Er'!B11</f>
        <v>QZ ripple experienced by BS</v>
      </c>
      <c r="C27" s="34">
        <f>'CATR-Er'!C11</f>
        <v>0.4</v>
      </c>
      <c r="D27" s="34">
        <f>'CATR-Er'!D11</f>
        <v>0.4</v>
      </c>
      <c r="E27" s="153">
        <f>'CATR-Er'!F11</f>
        <v>0.4</v>
      </c>
      <c r="F27" s="8" t="str">
        <f>'CATR-Er'!G11</f>
        <v xml:space="preserve">Gaussian </v>
      </c>
      <c r="G27" s="34">
        <f>'CATR-Er'!H11</f>
        <v>1</v>
      </c>
      <c r="H27" s="8">
        <v>1</v>
      </c>
      <c r="I27" s="2">
        <f t="shared" si="0"/>
        <v>0.4</v>
      </c>
      <c r="J27" s="2">
        <f t="shared" si="0"/>
        <v>0.4</v>
      </c>
      <c r="K27" s="138">
        <f t="shared" si="0"/>
        <v>0.4</v>
      </c>
      <c r="L27" s="14"/>
      <c r="M27" s="103">
        <f t="shared" si="1"/>
        <v>0.16000000000000003</v>
      </c>
      <c r="N27" s="103">
        <f t="shared" si="2"/>
        <v>0.16000000000000003</v>
      </c>
      <c r="O27" s="162">
        <f t="shared" si="3"/>
        <v>0.16000000000000003</v>
      </c>
      <c r="Q27" s="94"/>
    </row>
    <row r="28" spans="1:17">
      <c r="A28" s="8" t="str">
        <f>'CATR-Er'!A12</f>
        <v>A2-12</v>
      </c>
      <c r="B28" s="26" t="str">
        <f>'CATR-Er'!B12</f>
        <v>Frequency flatness of test system</v>
      </c>
      <c r="C28" s="34">
        <f>'CATR-Er'!C12</f>
        <v>0.25</v>
      </c>
      <c r="D28" s="34">
        <f>'CATR-Er'!D12</f>
        <v>0.25</v>
      </c>
      <c r="E28" s="153">
        <f>'CATR-Er'!F12</f>
        <v>0.25</v>
      </c>
      <c r="F28" s="8" t="str">
        <f>'CATR-Er'!G12</f>
        <v>Gaussian</v>
      </c>
      <c r="G28" s="34">
        <f>'CATR-Er'!H12</f>
        <v>1</v>
      </c>
      <c r="H28" s="8">
        <v>1</v>
      </c>
      <c r="I28" s="2">
        <f t="shared" si="0"/>
        <v>0.25</v>
      </c>
      <c r="J28" s="2">
        <f t="shared" si="0"/>
        <v>0.25</v>
      </c>
      <c r="K28" s="138">
        <f t="shared" si="0"/>
        <v>0.25</v>
      </c>
      <c r="L28" s="14"/>
      <c r="M28" s="103">
        <f t="shared" si="1"/>
        <v>6.25E-2</v>
      </c>
      <c r="N28" s="103">
        <f t="shared" si="2"/>
        <v>6.25E-2</v>
      </c>
      <c r="O28" s="162">
        <f t="shared" si="3"/>
        <v>6.25E-2</v>
      </c>
      <c r="Q28" s="94"/>
    </row>
    <row r="29" spans="1:17" ht="11.25" customHeight="1">
      <c r="A29" s="207" t="s">
        <v>11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3"/>
      <c r="L29" s="11"/>
      <c r="M29" s="102"/>
      <c r="N29" s="102"/>
      <c r="O29" s="102"/>
      <c r="Q29" s="94"/>
    </row>
    <row r="30" spans="1:17">
      <c r="A30" s="8" t="str">
        <f>TE!A6</f>
        <v>C1-3</v>
      </c>
      <c r="B30" s="26" t="str">
        <f>TE!B6</f>
        <v>Uncertainty of the network analyzer</v>
      </c>
      <c r="C30" s="34">
        <f>TE!C6</f>
        <v>0.3</v>
      </c>
      <c r="D30" s="34">
        <f>TE!D6</f>
        <v>0.3</v>
      </c>
      <c r="E30" s="153">
        <f>TE!E6</f>
        <v>0.85</v>
      </c>
      <c r="F30" s="8" t="str">
        <f>TE!F6</f>
        <v>Gaussian</v>
      </c>
      <c r="G30" s="34">
        <f>TE!G6</f>
        <v>1</v>
      </c>
      <c r="H30" s="8">
        <v>1</v>
      </c>
      <c r="I30" s="2">
        <f t="shared" ref="I30:I41" si="4">C30/$G30</f>
        <v>0.3</v>
      </c>
      <c r="J30" s="2">
        <f t="shared" ref="J30:J41" si="5">D30/$G30</f>
        <v>0.3</v>
      </c>
      <c r="K30" s="138">
        <f t="shared" ref="K30:K41" si="6">E30/$G30</f>
        <v>0.85</v>
      </c>
      <c r="L30" s="14"/>
      <c r="M30" s="103">
        <f t="shared" si="1"/>
        <v>0.09</v>
      </c>
      <c r="N30" s="103">
        <f t="shared" si="2"/>
        <v>0.09</v>
      </c>
      <c r="O30" s="162">
        <f t="shared" si="3"/>
        <v>0.72249999999999992</v>
      </c>
      <c r="Q30" s="94"/>
    </row>
    <row r="31" spans="1:17">
      <c r="A31" s="8" t="str">
        <f>'CATR-Er'!A24</f>
        <v>A2-5b</v>
      </c>
      <c r="B31" s="26" t="str">
        <f>'CATR-Er'!B24</f>
        <v>Mismatch of receiver chain for low power receiver</v>
      </c>
      <c r="C31" s="34">
        <f>'CATR-Er'!C24</f>
        <v>0.72</v>
      </c>
      <c r="D31" s="34">
        <f>'CATR-Er'!D24</f>
        <v>0.72</v>
      </c>
      <c r="E31" s="153">
        <f>'CATR-Er'!F24</f>
        <v>0.72</v>
      </c>
      <c r="F31" s="8" t="str">
        <f>'CATR-Er'!G24</f>
        <v>U-shaped</v>
      </c>
      <c r="G31" s="34">
        <f>'CATR-Er'!H24</f>
        <v>1.4142135623730951</v>
      </c>
      <c r="H31" s="8">
        <v>1</v>
      </c>
      <c r="I31" s="2">
        <f t="shared" si="4"/>
        <v>0.50911688245431419</v>
      </c>
      <c r="J31" s="2">
        <f t="shared" si="5"/>
        <v>0.50911688245431419</v>
      </c>
      <c r="K31" s="138">
        <f t="shared" si="6"/>
        <v>0.50911688245431419</v>
      </c>
      <c r="L31" s="14"/>
      <c r="M31" s="103">
        <f t="shared" si="1"/>
        <v>0.25919999999999999</v>
      </c>
      <c r="N31" s="103">
        <f t="shared" si="2"/>
        <v>0.25919999999999999</v>
      </c>
      <c r="O31" s="162">
        <f t="shared" si="3"/>
        <v>0.25919999999999999</v>
      </c>
      <c r="Q31" s="94"/>
    </row>
    <row r="32" spans="1:17">
      <c r="A32" s="8" t="str">
        <f>'CATR-Er'!A25</f>
        <v>A2-6</v>
      </c>
      <c r="B32" s="26" t="str">
        <f>'CATR-Er'!B25</f>
        <v>Insertion loss of receiver chain</v>
      </c>
      <c r="C32" s="34">
        <f>'CATR-Er'!C25</f>
        <v>0</v>
      </c>
      <c r="D32" s="34">
        <f>'CATR-Er'!D25</f>
        <v>0</v>
      </c>
      <c r="E32" s="153">
        <f>'CATR-Er'!F25</f>
        <v>0.18</v>
      </c>
      <c r="F32" s="8" t="str">
        <f>'CATR-Er'!G25</f>
        <v>Rectangular</v>
      </c>
      <c r="G32" s="34">
        <f>'CATR-Er'!H25</f>
        <v>1.7320508075688772</v>
      </c>
      <c r="H32" s="8">
        <v>1</v>
      </c>
      <c r="I32" s="2">
        <f t="shared" si="4"/>
        <v>0</v>
      </c>
      <c r="J32" s="2">
        <f t="shared" si="5"/>
        <v>0</v>
      </c>
      <c r="K32" s="138">
        <f t="shared" si="6"/>
        <v>0.10392304845413264</v>
      </c>
      <c r="L32" s="14"/>
      <c r="M32" s="103">
        <f t="shared" si="1"/>
        <v>0</v>
      </c>
      <c r="N32" s="103">
        <f t="shared" si="2"/>
        <v>0</v>
      </c>
      <c r="O32" s="162">
        <f t="shared" si="3"/>
        <v>1.0800000000000001E-2</v>
      </c>
      <c r="Q32" s="94"/>
    </row>
    <row r="33" spans="1:17" ht="20">
      <c r="A33" s="8" t="str">
        <f>'CATR-Er'!A26</f>
        <v>A2-3</v>
      </c>
      <c r="B33" s="26" t="str">
        <f>'CATR-Er'!B26</f>
        <v>RF leakage (SGH connector terminated &amp; test range antenna connector cable terminated)</v>
      </c>
      <c r="C33" s="34">
        <f>'CATR-Er'!C26</f>
        <v>0.01</v>
      </c>
      <c r="D33" s="34">
        <f>'CATR-Er'!D26</f>
        <v>0.01</v>
      </c>
      <c r="E33" s="153">
        <f>'CATR-Er'!F26</f>
        <v>0.01</v>
      </c>
      <c r="F33" s="8" t="str">
        <f>'CATR-Er'!G26</f>
        <v>Gaussian</v>
      </c>
      <c r="G33" s="34">
        <f>'CATR-Er'!H26</f>
        <v>1</v>
      </c>
      <c r="H33" s="8">
        <v>1</v>
      </c>
      <c r="I33" s="2">
        <f t="shared" si="4"/>
        <v>0.01</v>
      </c>
      <c r="J33" s="2">
        <f t="shared" si="5"/>
        <v>0.01</v>
      </c>
      <c r="K33" s="138">
        <f t="shared" si="6"/>
        <v>0.01</v>
      </c>
      <c r="L33" s="14"/>
      <c r="M33" s="103">
        <f t="shared" si="1"/>
        <v>1E-4</v>
      </c>
      <c r="N33" s="103">
        <f t="shared" si="2"/>
        <v>1E-4</v>
      </c>
      <c r="O33" s="162">
        <f t="shared" si="3"/>
        <v>1E-4</v>
      </c>
      <c r="Q33" s="94"/>
    </row>
    <row r="34" spans="1:17">
      <c r="A34" s="8" t="str">
        <f>'CATR-Er'!A27</f>
        <v>A2-7</v>
      </c>
      <c r="B34" s="26" t="str">
        <f>'CATR-Er'!B27</f>
        <v>Influence of the calibration antenna feed cable</v>
      </c>
      <c r="C34" s="34">
        <f>'CATR-Er'!C27</f>
        <v>0.21</v>
      </c>
      <c r="D34" s="34">
        <f>'CATR-Er'!D27</f>
        <v>0.28999999999999998</v>
      </c>
      <c r="E34" s="153">
        <f>'CATR-Er'!F27</f>
        <v>0.28999999999999998</v>
      </c>
      <c r="F34" s="8" t="str">
        <f>'CATR-Er'!G27</f>
        <v>U-shaped</v>
      </c>
      <c r="G34" s="34">
        <f>'CATR-Er'!H27</f>
        <v>1.4142135623730951</v>
      </c>
      <c r="H34" s="8">
        <v>1</v>
      </c>
      <c r="I34" s="2">
        <f t="shared" si="4"/>
        <v>0.14849242404917495</v>
      </c>
      <c r="J34" s="2">
        <f t="shared" si="5"/>
        <v>0.20506096654409875</v>
      </c>
      <c r="K34" s="138">
        <f t="shared" si="6"/>
        <v>0.20506096654409875</v>
      </c>
      <c r="L34" s="14"/>
      <c r="M34" s="103">
        <f t="shared" si="1"/>
        <v>2.2049999999999993E-2</v>
      </c>
      <c r="N34" s="103">
        <f t="shared" si="2"/>
        <v>4.2049999999999983E-2</v>
      </c>
      <c r="O34" s="162">
        <f t="shared" si="3"/>
        <v>4.2049999999999983E-2</v>
      </c>
      <c r="Q34" s="94"/>
    </row>
    <row r="35" spans="1:17">
      <c r="A35" s="8" t="str">
        <f>TE!A7</f>
        <v>C1-4</v>
      </c>
      <c r="B35" s="26" t="str">
        <f>TE!B7</f>
        <v>Uncertainty of the absolute gain of the reference antenna</v>
      </c>
      <c r="C35" s="34">
        <f>TE!C7</f>
        <v>0.51961524227066314</v>
      </c>
      <c r="D35" s="34">
        <f>TE!D7</f>
        <v>0.51961524227066314</v>
      </c>
      <c r="E35" s="153">
        <f>TE!E7</f>
        <v>0.51961524227066314</v>
      </c>
      <c r="F35" s="8" t="str">
        <f>TE!F7</f>
        <v>Rectangular</v>
      </c>
      <c r="G35" s="34">
        <f>TE!G7</f>
        <v>1.7320508075688772</v>
      </c>
      <c r="H35" s="8">
        <v>1</v>
      </c>
      <c r="I35" s="2">
        <f t="shared" si="4"/>
        <v>0.3</v>
      </c>
      <c r="J35" s="2">
        <f t="shared" si="5"/>
        <v>0.3</v>
      </c>
      <c r="K35" s="138">
        <f t="shared" si="6"/>
        <v>0.3</v>
      </c>
      <c r="L35" s="14"/>
      <c r="M35" s="103">
        <f t="shared" si="1"/>
        <v>0.09</v>
      </c>
      <c r="N35" s="103">
        <f t="shared" si="2"/>
        <v>0.09</v>
      </c>
      <c r="O35" s="162">
        <f t="shared" si="3"/>
        <v>0.09</v>
      </c>
      <c r="Q35" s="94"/>
    </row>
    <row r="36" spans="1:17">
      <c r="A36" s="8" t="str">
        <f>'CATR-Er'!A29</f>
        <v>A2-8</v>
      </c>
      <c r="B36" s="26" t="str">
        <f>'CATR-Er'!B29</f>
        <v>Misalignment positioning system</v>
      </c>
      <c r="C36" s="34">
        <f>'CATR-Er'!C29</f>
        <v>0</v>
      </c>
      <c r="D36" s="34">
        <f>'CATR-Er'!D29</f>
        <v>0</v>
      </c>
      <c r="E36" s="153">
        <f>'CATR-Er'!F29</f>
        <v>0</v>
      </c>
      <c r="F36" s="8" t="str">
        <f>'CATR-Er'!G29</f>
        <v xml:space="preserve">Exp. normal </v>
      </c>
      <c r="G36" s="34">
        <f>'CATR-Er'!H29</f>
        <v>2</v>
      </c>
      <c r="H36" s="8">
        <v>1</v>
      </c>
      <c r="I36" s="2">
        <f t="shared" si="4"/>
        <v>0</v>
      </c>
      <c r="J36" s="2">
        <f t="shared" si="5"/>
        <v>0</v>
      </c>
      <c r="K36" s="138">
        <f t="shared" si="6"/>
        <v>0</v>
      </c>
      <c r="L36" s="14"/>
      <c r="M36" s="103">
        <f t="shared" si="1"/>
        <v>0</v>
      </c>
      <c r="N36" s="103">
        <f t="shared" si="2"/>
        <v>0</v>
      </c>
      <c r="O36" s="162">
        <f t="shared" si="3"/>
        <v>0</v>
      </c>
      <c r="Q36" s="94"/>
    </row>
    <row r="37" spans="1:17" ht="20">
      <c r="A37" s="8" t="str">
        <f>'CATR-Er'!A30</f>
        <v>A2-1b</v>
      </c>
      <c r="B37" s="26" t="str">
        <f>'CATR-Er'!B30</f>
        <v>Misalignment and pointing error of calibration antenna (for EIRP)</v>
      </c>
      <c r="C37" s="34">
        <f>'CATR-Er'!C30</f>
        <v>0</v>
      </c>
      <c r="D37" s="34">
        <f>'CATR-Er'!D30</f>
        <v>0</v>
      </c>
      <c r="E37" s="153">
        <f>'CATR-Er'!F30</f>
        <v>0</v>
      </c>
      <c r="F37" s="8" t="str">
        <f>'CATR-Er'!G30</f>
        <v>Exp. normal</v>
      </c>
      <c r="G37" s="34">
        <f>'CATR-Er'!H30</f>
        <v>2</v>
      </c>
      <c r="H37" s="8">
        <v>1</v>
      </c>
      <c r="I37" s="2">
        <f t="shared" si="4"/>
        <v>0</v>
      </c>
      <c r="J37" s="2">
        <f t="shared" si="5"/>
        <v>0</v>
      </c>
      <c r="K37" s="138">
        <f t="shared" si="6"/>
        <v>0</v>
      </c>
      <c r="L37" s="14"/>
      <c r="M37" s="103">
        <f t="shared" si="1"/>
        <v>0</v>
      </c>
      <c r="N37" s="103">
        <f t="shared" si="2"/>
        <v>0</v>
      </c>
      <c r="O37" s="162">
        <f t="shared" si="3"/>
        <v>0</v>
      </c>
      <c r="Q37" s="94"/>
    </row>
    <row r="38" spans="1:17">
      <c r="A38" s="8" t="str">
        <f>'CATR-Er'!A31</f>
        <v>A2-9</v>
      </c>
      <c r="B38" s="26" t="str">
        <f>'CATR-Er'!B31</f>
        <v>Rotary joints</v>
      </c>
      <c r="C38" s="34">
        <f>'CATR-Er'!C31</f>
        <v>0</v>
      </c>
      <c r="D38" s="34">
        <f>'CATR-Er'!D31</f>
        <v>0</v>
      </c>
      <c r="E38" s="153">
        <f>'CATR-Er'!F31</f>
        <v>0</v>
      </c>
      <c r="F38" s="8" t="str">
        <f>'CATR-Er'!G31</f>
        <v>U-shaped</v>
      </c>
      <c r="G38" s="34">
        <f>'CATR-Er'!H31</f>
        <v>1.4142135623730951</v>
      </c>
      <c r="H38" s="8">
        <v>1</v>
      </c>
      <c r="I38" s="2">
        <f t="shared" si="4"/>
        <v>0</v>
      </c>
      <c r="J38" s="2">
        <f t="shared" si="5"/>
        <v>0</v>
      </c>
      <c r="K38" s="138">
        <f t="shared" si="6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3"/>
        <v>0</v>
      </c>
      <c r="Q38" s="94"/>
    </row>
    <row r="39" spans="1:17" ht="20">
      <c r="A39" s="8" t="str">
        <f>'CATR-Er'!A32</f>
        <v>A2-2b</v>
      </c>
      <c r="B39" s="26" t="str">
        <f>'CATR-Er'!B32</f>
        <v>Standing wave between calibration antenna and test range antenna</v>
      </c>
      <c r="C39" s="34">
        <f>'CATR-Er'!C32</f>
        <v>0.09</v>
      </c>
      <c r="D39" s="34">
        <f>'CATR-Er'!D32</f>
        <v>0.09</v>
      </c>
      <c r="E39" s="153">
        <f>'CATR-Er'!F32</f>
        <v>0.09</v>
      </c>
      <c r="F39" s="8" t="str">
        <f>'CATR-Er'!G32</f>
        <v>U-shaped</v>
      </c>
      <c r="G39" s="34">
        <f>'CATR-Er'!H32</f>
        <v>1.4142135623730951</v>
      </c>
      <c r="H39" s="8">
        <v>1</v>
      </c>
      <c r="I39" s="2">
        <f t="shared" si="4"/>
        <v>6.3639610306789274E-2</v>
      </c>
      <c r="J39" s="2">
        <f t="shared" si="5"/>
        <v>6.3639610306789274E-2</v>
      </c>
      <c r="K39" s="138">
        <f t="shared" si="6"/>
        <v>6.3639610306789274E-2</v>
      </c>
      <c r="L39" s="14"/>
      <c r="M39" s="103">
        <f t="shared" si="1"/>
        <v>4.0499999999999998E-3</v>
      </c>
      <c r="N39" s="103">
        <f t="shared" si="2"/>
        <v>4.0499999999999998E-3</v>
      </c>
      <c r="O39" s="162">
        <f t="shared" si="3"/>
        <v>4.0499999999999998E-3</v>
      </c>
      <c r="Q39" s="94"/>
    </row>
    <row r="40" spans="1:17" ht="20">
      <c r="A40" s="8" t="str">
        <f>'CATR-Er'!A33</f>
        <v>A2-4b</v>
      </c>
      <c r="B40" s="26" t="str">
        <f>'CATR-Er'!B33</f>
        <v>QZ ripple experienced by calibration antenna (normal test conditions)</v>
      </c>
      <c r="C40" s="34">
        <f>'CATR-Er'!C33</f>
        <v>8.9999999999999993E-3</v>
      </c>
      <c r="D40" s="34">
        <f>'CATR-Er'!D33</f>
        <v>8.9999999999999993E-3</v>
      </c>
      <c r="E40" s="153">
        <f>'CATR-Er'!F33</f>
        <v>8.9999999999999993E-3</v>
      </c>
      <c r="F40" s="8" t="str">
        <f>'CATR-Er'!G33</f>
        <v>Gaussian</v>
      </c>
      <c r="G40" s="34">
        <f>'CATR-Er'!H33</f>
        <v>1</v>
      </c>
      <c r="H40" s="8">
        <v>1</v>
      </c>
      <c r="I40" s="2">
        <f t="shared" si="4"/>
        <v>8.9999999999999993E-3</v>
      </c>
      <c r="J40" s="2">
        <f t="shared" si="5"/>
        <v>8.9999999999999993E-3</v>
      </c>
      <c r="K40" s="138">
        <f t="shared" si="6"/>
        <v>8.9999999999999993E-3</v>
      </c>
      <c r="L40" s="14"/>
      <c r="M40" s="103">
        <f t="shared" si="1"/>
        <v>8.099999999999999E-5</v>
      </c>
      <c r="N40" s="103">
        <f t="shared" si="2"/>
        <v>8.099999999999999E-5</v>
      </c>
      <c r="O40" s="162">
        <f t="shared" si="3"/>
        <v>8.099999999999999E-5</v>
      </c>
      <c r="Q40" s="94"/>
    </row>
    <row r="41" spans="1:17">
      <c r="A41" s="8" t="str">
        <f>'CATR-Er'!A34</f>
        <v>A2-11</v>
      </c>
      <c r="B41" s="26" t="str">
        <f>'CATR-Er'!B34</f>
        <v>Switching uncertainty</v>
      </c>
      <c r="C41" s="34">
        <f>'CATR-Er'!C34</f>
        <v>0.1</v>
      </c>
      <c r="D41" s="34">
        <f>'CATR-Er'!D34</f>
        <v>0.1</v>
      </c>
      <c r="E41" s="153">
        <f>'CATR-Er'!F34</f>
        <v>0.43</v>
      </c>
      <c r="F41" s="8" t="str">
        <f>'CATR-Er'!G34</f>
        <v>Rectangular</v>
      </c>
      <c r="G41" s="34">
        <f>'CATR-Er'!H34</f>
        <v>1.7320508075688772</v>
      </c>
      <c r="H41" s="8">
        <v>1</v>
      </c>
      <c r="I41" s="2">
        <f t="shared" si="4"/>
        <v>5.7735026918962581E-2</v>
      </c>
      <c r="J41" s="2">
        <f t="shared" si="5"/>
        <v>5.7735026918962581E-2</v>
      </c>
      <c r="K41" s="138">
        <f t="shared" si="6"/>
        <v>0.2482606157515391</v>
      </c>
      <c r="L41" s="14"/>
      <c r="M41" s="103">
        <f t="shared" si="1"/>
        <v>3.333333333333334E-3</v>
      </c>
      <c r="N41" s="103">
        <f t="shared" si="2"/>
        <v>3.333333333333334E-3</v>
      </c>
      <c r="O41" s="162">
        <f t="shared" si="3"/>
        <v>6.1633333333333346E-2</v>
      </c>
      <c r="Q41" s="94"/>
    </row>
    <row r="42" spans="1:17" ht="10.5">
      <c r="A42" s="250" t="s">
        <v>177</v>
      </c>
      <c r="B42" s="250"/>
      <c r="C42" s="250"/>
      <c r="D42" s="250"/>
      <c r="E42" s="250"/>
      <c r="F42" s="250"/>
      <c r="G42" s="250"/>
      <c r="H42" s="250"/>
      <c r="I42" s="12">
        <f t="shared" ref="I42:I43" si="7">M42</f>
        <v>1.23465150278665</v>
      </c>
      <c r="J42" s="12">
        <f>N42</f>
        <v>1.2427245605255146</v>
      </c>
      <c r="K42" s="161">
        <f>O42</f>
        <v>2.3607340666270167</v>
      </c>
      <c r="L42" s="6"/>
      <c r="M42" s="103">
        <f>(SUM(M22:M41))^0.5</f>
        <v>1.23465150278665</v>
      </c>
      <c r="N42" s="103">
        <f>(SUM(N22:N41))^0.5</f>
        <v>1.2427245605255146</v>
      </c>
      <c r="O42" s="162">
        <f>(SUM(O22:O41))^0.5</f>
        <v>2.3607340666270167</v>
      </c>
      <c r="Q42" s="94"/>
    </row>
    <row r="43" spans="1:17" ht="10.5">
      <c r="A43" s="250" t="s">
        <v>178</v>
      </c>
      <c r="B43" s="250"/>
      <c r="C43" s="250"/>
      <c r="D43" s="250"/>
      <c r="E43" s="250"/>
      <c r="F43" s="250"/>
      <c r="G43" s="250"/>
      <c r="H43" s="250"/>
      <c r="I43" s="12">
        <f t="shared" si="7"/>
        <v>2.4199169454618339</v>
      </c>
      <c r="J43" s="12">
        <f>N43</f>
        <v>2.4357401386300084</v>
      </c>
      <c r="K43" s="161">
        <f>O43</f>
        <v>4.6270387705889524</v>
      </c>
      <c r="L43" s="6"/>
      <c r="M43" s="103">
        <f>M42*1.96</f>
        <v>2.4199169454618339</v>
      </c>
      <c r="N43" s="103">
        <f>N42*1.96</f>
        <v>2.4357401386300084</v>
      </c>
      <c r="O43" s="162">
        <f>O42*1.96</f>
        <v>4.6270387705889524</v>
      </c>
      <c r="Q43" s="94"/>
    </row>
    <row r="44" spans="1:17" ht="10.5">
      <c r="A44" s="268" t="s">
        <v>43</v>
      </c>
      <c r="B44" s="268"/>
      <c r="C44" s="268"/>
      <c r="D44" s="268"/>
      <c r="E44" s="268"/>
      <c r="F44" s="268"/>
      <c r="G44" s="268"/>
      <c r="H44" s="268"/>
      <c r="I44" s="20">
        <v>1.2</v>
      </c>
      <c r="J44" s="20">
        <v>1.2</v>
      </c>
      <c r="K44" s="154">
        <v>1.2</v>
      </c>
      <c r="L44" s="6"/>
      <c r="M44" s="111"/>
      <c r="N44" s="111"/>
      <c r="O44" s="111"/>
      <c r="Q44" s="94"/>
    </row>
    <row r="45" spans="1:17" ht="10.5">
      <c r="A45" s="268" t="s">
        <v>44</v>
      </c>
      <c r="B45" s="268"/>
      <c r="C45" s="268"/>
      <c r="D45" s="268"/>
      <c r="E45" s="268"/>
      <c r="F45" s="268"/>
      <c r="G45" s="268"/>
      <c r="H45" s="268"/>
      <c r="I45" s="20">
        <f>((I43^2)+(I44^2))^0.5</f>
        <v>2.7011105166085545</v>
      </c>
      <c r="J45" s="20">
        <f t="shared" ref="J45:K45" si="8">((J43^2)+(J44^2))^0.5</f>
        <v>2.7152955682454412</v>
      </c>
      <c r="K45" s="179">
        <f t="shared" si="8"/>
        <v>4.7801137836387664</v>
      </c>
      <c r="L45" s="6"/>
      <c r="M45" s="111"/>
      <c r="N45" s="111"/>
      <c r="O45" s="111"/>
      <c r="Q45" s="94"/>
    </row>
    <row r="46" spans="1:17">
      <c r="Q46" s="94"/>
    </row>
    <row r="47" spans="1:17" s="58" customFormat="1">
      <c r="A47" s="245" t="s">
        <v>29</v>
      </c>
      <c r="B47" s="245"/>
      <c r="C47" s="245"/>
      <c r="D47" s="245"/>
      <c r="E47" s="245"/>
      <c r="F47" s="245"/>
      <c r="G47" s="245"/>
      <c r="H47" s="245"/>
      <c r="I47" s="245"/>
      <c r="J47" s="245"/>
      <c r="M47" s="275" t="s">
        <v>31</v>
      </c>
      <c r="N47" s="276"/>
      <c r="O47" s="114"/>
      <c r="Q47" s="110"/>
    </row>
    <row r="48" spans="1:17" s="58" customFormat="1" ht="10.5">
      <c r="A48" s="242" t="s">
        <v>0</v>
      </c>
      <c r="B48" s="242" t="s">
        <v>1</v>
      </c>
      <c r="C48" s="246" t="s">
        <v>230</v>
      </c>
      <c r="D48" s="246"/>
      <c r="E48" s="70"/>
      <c r="F48" s="242" t="s">
        <v>2</v>
      </c>
      <c r="G48" s="246" t="s">
        <v>3</v>
      </c>
      <c r="H48" s="247" t="s">
        <v>186</v>
      </c>
      <c r="I48" s="246" t="s">
        <v>176</v>
      </c>
      <c r="J48" s="246"/>
      <c r="L48" s="67"/>
      <c r="M48" s="277"/>
      <c r="N48" s="278"/>
      <c r="O48" s="114"/>
      <c r="Q48" s="110"/>
    </row>
    <row r="49" spans="1:17" s="58" customFormat="1" ht="20">
      <c r="A49" s="242"/>
      <c r="B49" s="242"/>
      <c r="C49" s="64" t="s">
        <v>157</v>
      </c>
      <c r="D49" s="64" t="s">
        <v>158</v>
      </c>
      <c r="E49" s="64"/>
      <c r="F49" s="242"/>
      <c r="G49" s="246"/>
      <c r="H49" s="247"/>
      <c r="I49" s="64" t="s">
        <v>157</v>
      </c>
      <c r="J49" s="64" t="s">
        <v>158</v>
      </c>
      <c r="K49" s="65"/>
      <c r="L49" s="61"/>
      <c r="M49" s="279"/>
      <c r="N49" s="280"/>
      <c r="O49" s="114"/>
      <c r="Q49" s="110"/>
    </row>
    <row r="50" spans="1:17" s="58" customFormat="1" ht="10.5">
      <c r="A50" s="249" t="s">
        <v>169</v>
      </c>
      <c r="B50" s="249"/>
      <c r="C50" s="249"/>
      <c r="D50" s="249"/>
      <c r="E50" s="249"/>
      <c r="F50" s="249"/>
      <c r="G50" s="249"/>
      <c r="H50" s="249"/>
      <c r="I50" s="249"/>
      <c r="J50" s="249"/>
      <c r="K50" s="59"/>
      <c r="L50" s="59"/>
      <c r="M50" s="104"/>
      <c r="N50" s="104"/>
      <c r="O50" s="99"/>
      <c r="Q50" s="110"/>
    </row>
    <row r="51" spans="1:17" s="58" customFormat="1" ht="10.5">
      <c r="A51" s="249" t="s">
        <v>11</v>
      </c>
      <c r="B51" s="249"/>
      <c r="C51" s="249"/>
      <c r="D51" s="249"/>
      <c r="E51" s="249"/>
      <c r="F51" s="249"/>
      <c r="G51" s="249"/>
      <c r="H51" s="249"/>
      <c r="I51" s="249"/>
      <c r="J51" s="249"/>
      <c r="K51" s="59"/>
      <c r="L51" s="60"/>
      <c r="M51" s="101"/>
      <c r="N51" s="101"/>
      <c r="O51" s="114"/>
      <c r="Q51" s="110"/>
    </row>
    <row r="52" spans="1:17" s="58" customFormat="1">
      <c r="C52" s="66"/>
      <c r="D52" s="66"/>
      <c r="E52" s="66"/>
      <c r="G52" s="66"/>
      <c r="I52" s="66"/>
      <c r="J52" s="66"/>
      <c r="K52" s="66"/>
      <c r="M52" s="99"/>
      <c r="N52" s="99"/>
      <c r="O52" s="99"/>
      <c r="Q52" s="110"/>
    </row>
    <row r="53" spans="1:17" s="58" customFormat="1">
      <c r="C53" s="66"/>
      <c r="D53" s="66"/>
      <c r="E53" s="66"/>
      <c r="G53" s="66"/>
      <c r="I53" s="66"/>
      <c r="J53" s="66"/>
      <c r="K53" s="66"/>
      <c r="M53" s="99"/>
      <c r="N53" s="99"/>
      <c r="O53" s="99"/>
      <c r="Q53" s="110"/>
    </row>
    <row r="54" spans="1:17" s="58" customFormat="1" ht="10.5">
      <c r="A54" s="248" t="s">
        <v>34</v>
      </c>
      <c r="B54" s="248"/>
      <c r="C54" s="248"/>
      <c r="D54" s="248"/>
      <c r="E54" s="248"/>
      <c r="F54" s="248"/>
      <c r="G54" s="248"/>
      <c r="H54" s="248"/>
      <c r="I54" s="248"/>
      <c r="J54" s="248"/>
      <c r="K54" s="72"/>
      <c r="L54" s="72"/>
      <c r="M54" s="243" t="s">
        <v>31</v>
      </c>
      <c r="N54" s="243"/>
      <c r="O54" s="114"/>
      <c r="Q54" s="110"/>
    </row>
    <row r="55" spans="1:17" s="58" customFormat="1" ht="10.5">
      <c r="A55" s="242" t="s">
        <v>0</v>
      </c>
      <c r="B55" s="242" t="s">
        <v>1</v>
      </c>
      <c r="C55" s="246" t="s">
        <v>230</v>
      </c>
      <c r="D55" s="246"/>
      <c r="E55" s="70"/>
      <c r="F55" s="242" t="s">
        <v>2</v>
      </c>
      <c r="G55" s="246" t="s">
        <v>3</v>
      </c>
      <c r="H55" s="247" t="s">
        <v>186</v>
      </c>
      <c r="I55" s="246" t="s">
        <v>176</v>
      </c>
      <c r="J55" s="246"/>
      <c r="K55" s="71"/>
      <c r="L55" s="67"/>
      <c r="M55" s="243"/>
      <c r="N55" s="243"/>
      <c r="O55" s="114"/>
      <c r="Q55" s="110"/>
    </row>
    <row r="56" spans="1:17" s="58" customFormat="1" ht="20">
      <c r="A56" s="242"/>
      <c r="B56" s="242"/>
      <c r="C56" s="64" t="s">
        <v>157</v>
      </c>
      <c r="D56" s="64" t="s">
        <v>158</v>
      </c>
      <c r="E56" s="64"/>
      <c r="F56" s="242"/>
      <c r="G56" s="246"/>
      <c r="H56" s="247"/>
      <c r="I56" s="64" t="s">
        <v>157</v>
      </c>
      <c r="J56" s="64" t="s">
        <v>158</v>
      </c>
      <c r="K56" s="65"/>
      <c r="L56" s="61"/>
      <c r="M56" s="243"/>
      <c r="N56" s="243"/>
      <c r="O56" s="114"/>
      <c r="Q56" s="110"/>
    </row>
    <row r="57" spans="1:17" s="58" customFormat="1">
      <c r="A57" s="244" t="s">
        <v>169</v>
      </c>
      <c r="B57" s="244"/>
      <c r="C57" s="244"/>
      <c r="D57" s="244"/>
      <c r="E57" s="244"/>
      <c r="F57" s="244"/>
      <c r="G57" s="244"/>
      <c r="H57" s="244"/>
      <c r="I57" s="244"/>
      <c r="J57" s="244"/>
      <c r="K57" s="56"/>
      <c r="L57" s="56"/>
      <c r="M57" s="104"/>
      <c r="N57" s="104"/>
      <c r="O57" s="99"/>
      <c r="Q57" s="110"/>
    </row>
    <row r="58" spans="1:17" s="58" customFormat="1">
      <c r="A58" s="244" t="s">
        <v>33</v>
      </c>
      <c r="B58" s="244"/>
      <c r="C58" s="244"/>
      <c r="D58" s="244"/>
      <c r="E58" s="244"/>
      <c r="F58" s="244"/>
      <c r="G58" s="244"/>
      <c r="H58" s="244"/>
      <c r="I58" s="244"/>
      <c r="J58" s="244"/>
      <c r="K58" s="56"/>
      <c r="L58" s="56"/>
      <c r="M58" s="101">
        <f>I58^2</f>
        <v>0</v>
      </c>
      <c r="N58" s="101">
        <f>J58^2</f>
        <v>0</v>
      </c>
      <c r="O58" s="114"/>
      <c r="Q58" s="110"/>
    </row>
    <row r="59" spans="1:17" s="58" customFormat="1">
      <c r="C59" s="66"/>
      <c r="D59" s="66"/>
      <c r="E59" s="66"/>
      <c r="G59" s="66"/>
      <c r="I59" s="66"/>
      <c r="J59" s="66"/>
      <c r="K59" s="66"/>
      <c r="M59" s="99"/>
      <c r="N59" s="99"/>
      <c r="O59" s="99"/>
      <c r="Q59" s="110"/>
    </row>
    <row r="60" spans="1:17" s="58" customFormat="1">
      <c r="C60" s="66"/>
      <c r="D60" s="66"/>
      <c r="E60" s="66"/>
      <c r="G60" s="66"/>
      <c r="I60" s="66"/>
      <c r="J60" s="66"/>
      <c r="K60" s="66"/>
      <c r="M60" s="99"/>
      <c r="N60" s="99"/>
      <c r="O60" s="99"/>
      <c r="Q60" s="110"/>
    </row>
    <row r="61" spans="1:17" s="58" customFormat="1">
      <c r="A61" s="245" t="s">
        <v>39</v>
      </c>
      <c r="B61" s="245"/>
      <c r="C61" s="245"/>
      <c r="D61" s="245"/>
      <c r="E61" s="245"/>
      <c r="F61" s="245"/>
      <c r="G61" s="245"/>
      <c r="H61" s="245"/>
      <c r="I61" s="245"/>
      <c r="J61" s="245"/>
      <c r="M61" s="243" t="s">
        <v>31</v>
      </c>
      <c r="N61" s="243"/>
      <c r="O61" s="114"/>
      <c r="Q61" s="110"/>
    </row>
    <row r="62" spans="1:17" s="58" customFormat="1" ht="10.5">
      <c r="A62" s="242" t="s">
        <v>0</v>
      </c>
      <c r="B62" s="242" t="s">
        <v>1</v>
      </c>
      <c r="C62" s="246" t="s">
        <v>230</v>
      </c>
      <c r="D62" s="246"/>
      <c r="E62" s="70"/>
      <c r="F62" s="242" t="s">
        <v>2</v>
      </c>
      <c r="G62" s="246" t="s">
        <v>3</v>
      </c>
      <c r="H62" s="247" t="s">
        <v>186</v>
      </c>
      <c r="I62" s="246" t="s">
        <v>176</v>
      </c>
      <c r="J62" s="246"/>
      <c r="K62" s="71"/>
      <c r="M62" s="243"/>
      <c r="N62" s="243"/>
      <c r="O62" s="114"/>
      <c r="Q62" s="110"/>
    </row>
    <row r="63" spans="1:17" s="58" customFormat="1" ht="20">
      <c r="A63" s="242"/>
      <c r="B63" s="242"/>
      <c r="C63" s="64" t="s">
        <v>157</v>
      </c>
      <c r="D63" s="64" t="s">
        <v>158</v>
      </c>
      <c r="E63" s="64"/>
      <c r="F63" s="242"/>
      <c r="G63" s="246"/>
      <c r="H63" s="247"/>
      <c r="I63" s="64" t="s">
        <v>157</v>
      </c>
      <c r="J63" s="64" t="s">
        <v>158</v>
      </c>
      <c r="K63" s="65"/>
      <c r="M63" s="243"/>
      <c r="N63" s="243"/>
      <c r="O63" s="114"/>
      <c r="Q63" s="110"/>
    </row>
    <row r="64" spans="1:17" s="58" customFormat="1">
      <c r="A64" s="244" t="s">
        <v>169</v>
      </c>
      <c r="B64" s="244"/>
      <c r="C64" s="244"/>
      <c r="D64" s="244"/>
      <c r="E64" s="244"/>
      <c r="F64" s="244"/>
      <c r="G64" s="244"/>
      <c r="H64" s="244"/>
      <c r="I64" s="244"/>
      <c r="J64" s="244"/>
      <c r="K64" s="56"/>
      <c r="M64" s="104"/>
      <c r="N64" s="104"/>
      <c r="O64" s="99"/>
      <c r="Q64" s="110"/>
    </row>
    <row r="65" spans="1:17" s="58" customFormat="1">
      <c r="A65" s="244" t="s">
        <v>33</v>
      </c>
      <c r="B65" s="244"/>
      <c r="C65" s="244"/>
      <c r="D65" s="244"/>
      <c r="E65" s="244"/>
      <c r="F65" s="244"/>
      <c r="G65" s="244"/>
      <c r="H65" s="244"/>
      <c r="I65" s="244"/>
      <c r="J65" s="244"/>
      <c r="K65" s="56"/>
      <c r="M65" s="101">
        <f>I65^2</f>
        <v>0</v>
      </c>
      <c r="N65" s="101">
        <f>J65^2</f>
        <v>0</v>
      </c>
      <c r="O65" s="114"/>
      <c r="Q65" s="110"/>
    </row>
    <row r="66" spans="1:17">
      <c r="Q66" s="94"/>
    </row>
    <row r="67" spans="1:17" ht="11.25" customHeight="1">
      <c r="A67" s="201" t="s">
        <v>204</v>
      </c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M67" s="259" t="s">
        <v>31</v>
      </c>
      <c r="N67" s="259"/>
      <c r="O67" s="259"/>
      <c r="Q67" s="94"/>
    </row>
    <row r="68" spans="1:17" ht="11.25" customHeight="1">
      <c r="A68" s="202" t="s">
        <v>0</v>
      </c>
      <c r="B68" s="202" t="s">
        <v>1</v>
      </c>
      <c r="C68" s="218" t="s">
        <v>230</v>
      </c>
      <c r="D68" s="219"/>
      <c r="E68" s="220"/>
      <c r="F68" s="202" t="s">
        <v>2</v>
      </c>
      <c r="G68" s="212" t="s">
        <v>3</v>
      </c>
      <c r="H68" s="251" t="s">
        <v>4</v>
      </c>
      <c r="I68" s="262" t="s">
        <v>176</v>
      </c>
      <c r="J68" s="262"/>
      <c r="K68" s="262"/>
      <c r="L68" s="13"/>
      <c r="M68" s="259"/>
      <c r="N68" s="259"/>
      <c r="O68" s="259"/>
      <c r="Q68" s="94"/>
    </row>
    <row r="69" spans="1:17" ht="21">
      <c r="A69" s="202"/>
      <c r="B69" s="202"/>
      <c r="C69" s="90" t="s">
        <v>157</v>
      </c>
      <c r="D69" s="90" t="s">
        <v>158</v>
      </c>
      <c r="E69" s="146" t="s">
        <v>271</v>
      </c>
      <c r="F69" s="202"/>
      <c r="G69" s="212"/>
      <c r="H69" s="251"/>
      <c r="I69" s="90" t="s">
        <v>157</v>
      </c>
      <c r="J69" s="90" t="s">
        <v>158</v>
      </c>
      <c r="K69" s="146" t="s">
        <v>271</v>
      </c>
      <c r="L69" s="38"/>
      <c r="M69" s="259"/>
      <c r="N69" s="259"/>
      <c r="O69" s="259"/>
      <c r="Q69" s="94"/>
    </row>
    <row r="70" spans="1:17" ht="11.25" customHeight="1">
      <c r="A70" s="230" t="s">
        <v>169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2"/>
      <c r="L70" s="11"/>
      <c r="M70" s="112"/>
      <c r="N70" s="112"/>
      <c r="O70" s="112"/>
      <c r="Q70" s="94"/>
    </row>
    <row r="71" spans="1:17" ht="30">
      <c r="A71" s="8" t="str">
        <f>TE!A8</f>
        <v>C1-7</v>
      </c>
      <c r="B71" s="26" t="str">
        <f>TE!B8</f>
        <v>RF power measurement equipment (e.g. spectrum analyzer, power meter, mixer) - low power (UEM, absolute ACLR)</v>
      </c>
      <c r="C71" s="34">
        <f>TE!C8</f>
        <v>0.9</v>
      </c>
      <c r="D71" s="34">
        <f>TE!D8</f>
        <v>0.9</v>
      </c>
      <c r="E71" s="186">
        <f>TE!E8</f>
        <v>2</v>
      </c>
      <c r="F71" s="8" t="str">
        <f>TE!F8</f>
        <v xml:space="preserve"> Gaussian</v>
      </c>
      <c r="G71" s="34">
        <f>TE!G8</f>
        <v>1</v>
      </c>
      <c r="H71" s="27">
        <v>1</v>
      </c>
      <c r="I71" s="2">
        <f t="shared" ref="I71:K73" si="9">C71/$G71</f>
        <v>0.9</v>
      </c>
      <c r="J71" s="2">
        <f t="shared" si="9"/>
        <v>0.9</v>
      </c>
      <c r="K71" s="187">
        <f t="shared" si="9"/>
        <v>2</v>
      </c>
      <c r="L71" s="198" t="s">
        <v>324</v>
      </c>
      <c r="M71" s="103">
        <f t="shared" ref="M71:O73" si="10">I71^2</f>
        <v>0.81</v>
      </c>
      <c r="N71" s="103">
        <f t="shared" si="10"/>
        <v>0.81</v>
      </c>
      <c r="O71" s="162">
        <f t="shared" si="10"/>
        <v>4</v>
      </c>
      <c r="Q71" s="94"/>
    </row>
    <row r="72" spans="1:17">
      <c r="A72" s="8" t="str">
        <f>'Reverb-Er'!A7</f>
        <v>A6-1</v>
      </c>
      <c r="B72" s="26" t="str">
        <f>'Reverb-Er'!B7</f>
        <v>Impedance mismatch in the receiving chain</v>
      </c>
      <c r="C72" s="34">
        <f>'Reverb-Er'!C7</f>
        <v>0.2</v>
      </c>
      <c r="D72" s="34">
        <f>'Reverb-Er'!D7</f>
        <v>0.2</v>
      </c>
      <c r="E72" s="153">
        <f>'Reverb-Er'!E7</f>
        <v>0.2</v>
      </c>
      <c r="F72" s="8" t="str">
        <f>'Reverb-Er'!F7</f>
        <v>U-shaped</v>
      </c>
      <c r="G72" s="34">
        <f>'Reverb-Er'!G7</f>
        <v>1.4142135623730951</v>
      </c>
      <c r="H72" s="8">
        <f>'Reverb-Er'!H7</f>
        <v>1</v>
      </c>
      <c r="I72" s="2">
        <f t="shared" si="9"/>
        <v>0.1414213562373095</v>
      </c>
      <c r="J72" s="2">
        <f t="shared" si="9"/>
        <v>0.1414213562373095</v>
      </c>
      <c r="K72" s="138">
        <f t="shared" si="9"/>
        <v>0.1414213562373095</v>
      </c>
      <c r="L72" s="7"/>
      <c r="M72" s="103">
        <f t="shared" si="10"/>
        <v>0.02</v>
      </c>
      <c r="N72" s="103">
        <f t="shared" si="10"/>
        <v>0.02</v>
      </c>
      <c r="O72" s="162">
        <f t="shared" si="10"/>
        <v>0.02</v>
      </c>
      <c r="Q72" s="94"/>
    </row>
    <row r="73" spans="1:17">
      <c r="A73" s="8" t="str">
        <f>'Reverb-Er'!A8</f>
        <v>A6-2</v>
      </c>
      <c r="B73" s="26" t="str">
        <f>'Reverb-Er'!B8</f>
        <v>Random uncertainty</v>
      </c>
      <c r="C73" s="34">
        <f>'Reverb-Er'!C8</f>
        <v>0.1</v>
      </c>
      <c r="D73" s="34">
        <f>'Reverb-Er'!D8</f>
        <v>0.1</v>
      </c>
      <c r="E73" s="153">
        <f>'Reverb-Er'!E8</f>
        <v>0.1</v>
      </c>
      <c r="F73" s="8" t="str">
        <f>'Reverb-Er'!F8</f>
        <v>Rectangular</v>
      </c>
      <c r="G73" s="34">
        <f>'Reverb-Er'!G8</f>
        <v>1.7320508075688772</v>
      </c>
      <c r="H73" s="8">
        <f>'Reverb-Er'!H8</f>
        <v>1</v>
      </c>
      <c r="I73" s="2">
        <f t="shared" si="9"/>
        <v>5.7735026918962581E-2</v>
      </c>
      <c r="J73" s="2">
        <f t="shared" si="9"/>
        <v>5.7735026918962581E-2</v>
      </c>
      <c r="K73" s="138">
        <f t="shared" si="9"/>
        <v>5.7735026918962581E-2</v>
      </c>
      <c r="L73" s="7"/>
      <c r="M73" s="103">
        <f t="shared" si="10"/>
        <v>3.333333333333334E-3</v>
      </c>
      <c r="N73" s="103">
        <f t="shared" si="10"/>
        <v>3.333333333333334E-3</v>
      </c>
      <c r="O73" s="162">
        <f t="shared" si="10"/>
        <v>3.333333333333334E-3</v>
      </c>
      <c r="Q73" s="94"/>
    </row>
    <row r="74" spans="1:17" ht="11.25" customHeight="1">
      <c r="A74" s="207" t="s">
        <v>11</v>
      </c>
      <c r="B74" s="252"/>
      <c r="C74" s="252"/>
      <c r="D74" s="252"/>
      <c r="E74" s="252"/>
      <c r="F74" s="252"/>
      <c r="G74" s="252"/>
      <c r="H74" s="252"/>
      <c r="I74" s="252"/>
      <c r="J74" s="252"/>
      <c r="K74" s="253"/>
      <c r="L74" s="7"/>
      <c r="M74" s="112"/>
      <c r="N74" s="112"/>
      <c r="O74" s="112"/>
      <c r="Q74" s="94"/>
    </row>
    <row r="75" spans="1:17">
      <c r="A75" s="8" t="str">
        <f>'Reverb-Er'!A10</f>
        <v>A6-3</v>
      </c>
      <c r="B75" s="26" t="str">
        <f>'Reverb-Er'!B10</f>
        <v>Reference antenna radiation efficiency</v>
      </c>
      <c r="C75" s="34">
        <f>'Reverb-Er'!C10</f>
        <v>0.3</v>
      </c>
      <c r="D75" s="34">
        <f>'Reverb-Er'!D10</f>
        <v>0.3</v>
      </c>
      <c r="E75" s="153">
        <f>'Reverb-Er'!E10</f>
        <v>0.3</v>
      </c>
      <c r="F75" s="8" t="str">
        <f>'Reverb-Er'!F10</f>
        <v>Gaussian</v>
      </c>
      <c r="G75" s="34">
        <f>'Reverb-Er'!G10</f>
        <v>1</v>
      </c>
      <c r="H75" s="27">
        <v>1</v>
      </c>
      <c r="I75" s="2">
        <f t="shared" ref="I75:K80" si="11">C75/$G75</f>
        <v>0.3</v>
      </c>
      <c r="J75" s="2">
        <f t="shared" si="11"/>
        <v>0.3</v>
      </c>
      <c r="K75" s="138">
        <f t="shared" si="11"/>
        <v>0.3</v>
      </c>
      <c r="L75" s="7"/>
      <c r="M75" s="103">
        <f t="shared" ref="M75:O80" si="12">I75^2</f>
        <v>0.09</v>
      </c>
      <c r="N75" s="103">
        <f t="shared" si="12"/>
        <v>0.09</v>
      </c>
      <c r="O75" s="162">
        <f t="shared" si="12"/>
        <v>0.09</v>
      </c>
      <c r="Q75" s="94"/>
    </row>
    <row r="76" spans="1:17" ht="20">
      <c r="A76" s="8" t="str">
        <f>'Reverb-Er'!A11</f>
        <v>A6-4</v>
      </c>
      <c r="B76" s="26" t="str">
        <f>'Reverb-Er'!B11</f>
        <v>Mean value estimation of reference antenna mismatch efficiency</v>
      </c>
      <c r="C76" s="34">
        <f>'Reverb-Er'!C11</f>
        <v>0.27</v>
      </c>
      <c r="D76" s="34">
        <f>'Reverb-Er'!D11</f>
        <v>0.27</v>
      </c>
      <c r="E76" s="153">
        <f>'Reverb-Er'!E11</f>
        <v>0.27</v>
      </c>
      <c r="F76" s="8" t="str">
        <f>'Reverb-Er'!F11</f>
        <v>Gaussian</v>
      </c>
      <c r="G76" s="34">
        <f>'Reverb-Er'!G11</f>
        <v>1</v>
      </c>
      <c r="H76" s="27">
        <v>1</v>
      </c>
      <c r="I76" s="2">
        <f t="shared" si="11"/>
        <v>0.27</v>
      </c>
      <c r="J76" s="2">
        <f t="shared" si="11"/>
        <v>0.27</v>
      </c>
      <c r="K76" s="138">
        <f t="shared" si="11"/>
        <v>0.27</v>
      </c>
      <c r="L76" s="7"/>
      <c r="M76" s="103">
        <f t="shared" si="12"/>
        <v>7.2900000000000006E-2</v>
      </c>
      <c r="N76" s="103">
        <f t="shared" si="12"/>
        <v>7.2900000000000006E-2</v>
      </c>
      <c r="O76" s="162">
        <f t="shared" si="12"/>
        <v>7.2900000000000006E-2</v>
      </c>
      <c r="Q76" s="94"/>
    </row>
    <row r="77" spans="1:17">
      <c r="A77" s="8" t="str">
        <f>TE!A6</f>
        <v>C1-3</v>
      </c>
      <c r="B77" s="26" t="str">
        <f>TE!B6</f>
        <v>Uncertainty of the network analyzer</v>
      </c>
      <c r="C77" s="34">
        <f>TE!C6</f>
        <v>0.3</v>
      </c>
      <c r="D77" s="34">
        <f>TE!D6</f>
        <v>0.3</v>
      </c>
      <c r="E77" s="153">
        <f>TE!E6</f>
        <v>0.85</v>
      </c>
      <c r="F77" s="8" t="str">
        <f>TE!F6</f>
        <v>Gaussian</v>
      </c>
      <c r="G77" s="34">
        <f>TE!G6</f>
        <v>1</v>
      </c>
      <c r="H77" s="27">
        <v>1</v>
      </c>
      <c r="I77" s="2">
        <f t="shared" si="11"/>
        <v>0.3</v>
      </c>
      <c r="J77" s="2">
        <f t="shared" si="11"/>
        <v>0.3</v>
      </c>
      <c r="K77" s="138">
        <f t="shared" si="11"/>
        <v>0.85</v>
      </c>
      <c r="L77" s="7"/>
      <c r="M77" s="103">
        <f t="shared" si="12"/>
        <v>0.09</v>
      </c>
      <c r="N77" s="103">
        <f t="shared" si="12"/>
        <v>0.09</v>
      </c>
      <c r="O77" s="162">
        <f t="shared" si="12"/>
        <v>0.72249999999999992</v>
      </c>
      <c r="Q77" s="94"/>
    </row>
    <row r="78" spans="1:17">
      <c r="A78" s="8" t="str">
        <f>'Reverb-Er'!A13</f>
        <v>A6-5</v>
      </c>
      <c r="B78" s="26" t="str">
        <f>'Reverb-Er'!B13</f>
        <v>Influence of the reference antenna feed cable</v>
      </c>
      <c r="C78" s="34">
        <f>'Reverb-Er'!C13</f>
        <v>0.2</v>
      </c>
      <c r="D78" s="34">
        <f>'Reverb-Er'!D13</f>
        <v>0.2</v>
      </c>
      <c r="E78" s="153">
        <f>'Reverb-Er'!E13</f>
        <v>0.2</v>
      </c>
      <c r="F78" s="8" t="str">
        <f>'Reverb-Er'!F13</f>
        <v>Gaussian</v>
      </c>
      <c r="G78" s="34">
        <f>'Reverb-Er'!G13</f>
        <v>1</v>
      </c>
      <c r="H78" s="27">
        <v>1</v>
      </c>
      <c r="I78" s="2">
        <f t="shared" si="11"/>
        <v>0.2</v>
      </c>
      <c r="J78" s="2">
        <f t="shared" si="11"/>
        <v>0.2</v>
      </c>
      <c r="K78" s="138">
        <f t="shared" si="11"/>
        <v>0.2</v>
      </c>
      <c r="L78" s="7"/>
      <c r="M78" s="103">
        <f t="shared" si="12"/>
        <v>4.0000000000000008E-2</v>
      </c>
      <c r="N78" s="103">
        <f t="shared" si="12"/>
        <v>4.0000000000000008E-2</v>
      </c>
      <c r="O78" s="162">
        <f t="shared" si="12"/>
        <v>4.0000000000000008E-2</v>
      </c>
      <c r="Q78" s="94"/>
    </row>
    <row r="79" spans="1:17">
      <c r="A79" s="8" t="str">
        <f>'Reverb-Er'!A14</f>
        <v>A6-6</v>
      </c>
      <c r="B79" s="26" t="str">
        <f>'Reverb-Er'!B14</f>
        <v>Mean value estimation of transfer function</v>
      </c>
      <c r="C79" s="34">
        <f>'Reverb-Er'!C14</f>
        <v>0.27</v>
      </c>
      <c r="D79" s="34">
        <f>'Reverb-Er'!D14</f>
        <v>0.27</v>
      </c>
      <c r="E79" s="153">
        <f>'Reverb-Er'!E14</f>
        <v>0.27</v>
      </c>
      <c r="F79" s="8" t="str">
        <f>'Reverb-Er'!F14</f>
        <v>Gaussian</v>
      </c>
      <c r="G79" s="34">
        <f>'Reverb-Er'!G14</f>
        <v>1</v>
      </c>
      <c r="H79" s="27">
        <v>1</v>
      </c>
      <c r="I79" s="2">
        <f t="shared" si="11"/>
        <v>0.27</v>
      </c>
      <c r="J79" s="2">
        <f t="shared" si="11"/>
        <v>0.27</v>
      </c>
      <c r="K79" s="138">
        <f t="shared" si="11"/>
        <v>0.27</v>
      </c>
      <c r="L79" s="7"/>
      <c r="M79" s="103">
        <f t="shared" si="12"/>
        <v>7.2900000000000006E-2</v>
      </c>
      <c r="N79" s="103">
        <f t="shared" si="12"/>
        <v>7.2900000000000006E-2</v>
      </c>
      <c r="O79" s="162">
        <f t="shared" si="12"/>
        <v>7.2900000000000006E-2</v>
      </c>
      <c r="Q79" s="94"/>
    </row>
    <row r="80" spans="1:17">
      <c r="A80" s="8" t="str">
        <f>'Reverb-Er'!A15</f>
        <v>A6-7</v>
      </c>
      <c r="B80" s="26" t="str">
        <f>'Reverb-Er'!B15</f>
        <v>Uniformity of transfer function</v>
      </c>
      <c r="C80" s="34">
        <f>'Reverb-Er'!C15</f>
        <v>0.5</v>
      </c>
      <c r="D80" s="34">
        <f>'Reverb-Er'!D15</f>
        <v>0.5</v>
      </c>
      <c r="E80" s="153">
        <f>'Reverb-Er'!E15</f>
        <v>0.5</v>
      </c>
      <c r="F80" s="8" t="str">
        <f>'Reverb-Er'!F15</f>
        <v>Gaussian</v>
      </c>
      <c r="G80" s="34">
        <f>'Reverb-Er'!G15</f>
        <v>1</v>
      </c>
      <c r="H80" s="27">
        <v>1</v>
      </c>
      <c r="I80" s="2">
        <f t="shared" si="11"/>
        <v>0.5</v>
      </c>
      <c r="J80" s="2">
        <f t="shared" si="11"/>
        <v>0.5</v>
      </c>
      <c r="K80" s="138">
        <f t="shared" si="11"/>
        <v>0.5</v>
      </c>
      <c r="L80" s="7"/>
      <c r="M80" s="103">
        <f t="shared" si="12"/>
        <v>0.25</v>
      </c>
      <c r="N80" s="103">
        <f t="shared" si="12"/>
        <v>0.25</v>
      </c>
      <c r="O80" s="162">
        <f t="shared" si="12"/>
        <v>0.25</v>
      </c>
      <c r="Q80" s="94"/>
    </row>
    <row r="81" spans="1:17" ht="10.5">
      <c r="A81" s="250" t="s">
        <v>177</v>
      </c>
      <c r="B81" s="250"/>
      <c r="C81" s="250"/>
      <c r="D81" s="250"/>
      <c r="E81" s="250"/>
      <c r="F81" s="250"/>
      <c r="G81" s="250"/>
      <c r="H81" s="250"/>
      <c r="I81" s="12">
        <f t="shared" ref="I81:K82" si="13">M81</f>
        <v>1.2037995403443771</v>
      </c>
      <c r="J81" s="12">
        <f t="shared" si="13"/>
        <v>1.2037995403443771</v>
      </c>
      <c r="K81" s="161">
        <f t="shared" si="13"/>
        <v>2.2960037746775011</v>
      </c>
      <c r="L81" s="15"/>
      <c r="M81" s="103">
        <f>(SUM(M71:M80))^0.5</f>
        <v>1.2037995403443771</v>
      </c>
      <c r="N81" s="103">
        <f>(SUM(N71:N80))^0.5</f>
        <v>1.2037995403443771</v>
      </c>
      <c r="O81" s="162">
        <f>(SUM(O71:O80))^0.5</f>
        <v>2.2960037746775011</v>
      </c>
      <c r="Q81" s="94"/>
    </row>
    <row r="82" spans="1:17" ht="10.5">
      <c r="A82" s="250" t="s">
        <v>178</v>
      </c>
      <c r="B82" s="250"/>
      <c r="C82" s="250"/>
      <c r="D82" s="250"/>
      <c r="E82" s="250"/>
      <c r="F82" s="250"/>
      <c r="G82" s="250"/>
      <c r="H82" s="250"/>
      <c r="I82" s="12">
        <f t="shared" si="13"/>
        <v>2.3594470990749792</v>
      </c>
      <c r="J82" s="12">
        <f t="shared" si="13"/>
        <v>2.3594470990749792</v>
      </c>
      <c r="K82" s="195">
        <f t="shared" si="13"/>
        <v>4.5001673983679016</v>
      </c>
      <c r="L82" s="15"/>
      <c r="M82" s="103">
        <f>M81*1.96</f>
        <v>2.3594470990749792</v>
      </c>
      <c r="N82" s="103">
        <f>N81*1.96</f>
        <v>2.3594470990749792</v>
      </c>
      <c r="O82" s="162">
        <f>O81*1.96</f>
        <v>4.5001673983679016</v>
      </c>
      <c r="Q82" s="94"/>
    </row>
    <row r="83" spans="1:17">
      <c r="M83" s="113"/>
      <c r="Q83" s="18"/>
    </row>
    <row r="84" spans="1:17">
      <c r="Q84" s="18"/>
    </row>
    <row r="85" spans="1:17">
      <c r="Q85" s="18"/>
    </row>
    <row r="86" spans="1:17">
      <c r="Q86" s="18"/>
    </row>
    <row r="87" spans="1:17">
      <c r="Q87" s="18"/>
    </row>
    <row r="88" spans="1:17">
      <c r="Q88" s="18"/>
    </row>
    <row r="89" spans="1:17">
      <c r="Q89" s="18"/>
    </row>
    <row r="90" spans="1:17">
      <c r="Q90" s="18"/>
    </row>
    <row r="91" spans="1:17">
      <c r="Q91" s="18"/>
    </row>
  </sheetData>
  <mergeCells count="76">
    <mergeCell ref="B1:E1"/>
    <mergeCell ref="C2:E2"/>
    <mergeCell ref="C19:E19"/>
    <mergeCell ref="C68:E68"/>
    <mergeCell ref="A70:K70"/>
    <mergeCell ref="A15:J15"/>
    <mergeCell ref="A16:J16"/>
    <mergeCell ref="B48:B49"/>
    <mergeCell ref="C48:D48"/>
    <mergeCell ref="F48:F49"/>
    <mergeCell ref="G48:G49"/>
    <mergeCell ref="A50:J50"/>
    <mergeCell ref="A47:J47"/>
    <mergeCell ref="A51:J51"/>
    <mergeCell ref="A54:J54"/>
    <mergeCell ref="H48:H49"/>
    <mergeCell ref="M18:O20"/>
    <mergeCell ref="A21:K21"/>
    <mergeCell ref="M67:O69"/>
    <mergeCell ref="I68:K68"/>
    <mergeCell ref="A67:K67"/>
    <mergeCell ref="A29:K29"/>
    <mergeCell ref="F19:F20"/>
    <mergeCell ref="G19:G20"/>
    <mergeCell ref="H19:H20"/>
    <mergeCell ref="I19:K19"/>
    <mergeCell ref="A18:K18"/>
    <mergeCell ref="M47:N49"/>
    <mergeCell ref="A43:H43"/>
    <mergeCell ref="A44:H44"/>
    <mergeCell ref="A45:H45"/>
    <mergeCell ref="A48:A49"/>
    <mergeCell ref="Q1:Q3"/>
    <mergeCell ref="A55:A56"/>
    <mergeCell ref="B55:B56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2:H42"/>
    <mergeCell ref="M54:N56"/>
    <mergeCell ref="C55:D55"/>
    <mergeCell ref="F55:F56"/>
    <mergeCell ref="G55:G56"/>
    <mergeCell ref="H55:H56"/>
    <mergeCell ref="I55:J55"/>
    <mergeCell ref="I48:J48"/>
    <mergeCell ref="A57:J57"/>
    <mergeCell ref="A58:J58"/>
    <mergeCell ref="A61:J61"/>
    <mergeCell ref="A82:H82"/>
    <mergeCell ref="I62:J62"/>
    <mergeCell ref="A64:J64"/>
    <mergeCell ref="A65:J65"/>
    <mergeCell ref="H68:H69"/>
    <mergeCell ref="A81:H81"/>
    <mergeCell ref="A68:A69"/>
    <mergeCell ref="B68:B69"/>
    <mergeCell ref="F68:F69"/>
    <mergeCell ref="G68:G69"/>
    <mergeCell ref="F62:F63"/>
    <mergeCell ref="G62:G63"/>
    <mergeCell ref="A74:K74"/>
    <mergeCell ref="H62:H63"/>
    <mergeCell ref="M61:N63"/>
    <mergeCell ref="A62:A63"/>
    <mergeCell ref="B62:B63"/>
    <mergeCell ref="C62:D62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91"/>
  <sheetViews>
    <sheetView topLeftCell="B16" zoomScaleNormal="100" workbookViewId="0">
      <selection activeCell="K56" sqref="K56"/>
    </sheetView>
  </sheetViews>
  <sheetFormatPr defaultColWidth="9.1796875" defaultRowHeight="10"/>
  <cols>
    <col min="1" max="1" width="5.26953125" style="21" bestFit="1" customWidth="1"/>
    <col min="2" max="2" width="40.1796875" style="21" customWidth="1"/>
    <col min="3" max="5" width="16.81640625" style="24" customWidth="1"/>
    <col min="6" max="6" width="17.1796875" style="21" customWidth="1"/>
    <col min="7" max="7" width="17.1796875" style="24" customWidth="1"/>
    <col min="8" max="8" width="2.81640625" style="21" bestFit="1" customWidth="1"/>
    <col min="9" max="11" width="12.453125" style="24" customWidth="1"/>
    <col min="12" max="12" width="9.08984375" style="21" customWidth="1"/>
    <col min="13" max="14" width="10" style="99" bestFit="1" customWidth="1"/>
    <col min="15" max="15" width="10" style="99" customWidth="1"/>
    <col min="16" max="16" width="3" style="21" customWidth="1"/>
    <col min="17" max="17" width="38.7265625" style="21" customWidth="1"/>
    <col min="18" max="16384" width="9.1796875" style="21"/>
  </cols>
  <sheetData>
    <row r="1" spans="1:20" ht="11.25" customHeight="1">
      <c r="B1" s="207" t="s">
        <v>226</v>
      </c>
      <c r="C1" s="252"/>
      <c r="D1" s="252"/>
      <c r="E1" s="253"/>
      <c r="F1" s="24"/>
      <c r="Q1" s="201" t="s">
        <v>165</v>
      </c>
      <c r="T1" s="47"/>
    </row>
    <row r="2" spans="1:20" ht="11.25" customHeight="1">
      <c r="B2" s="201"/>
      <c r="C2" s="218" t="s">
        <v>175</v>
      </c>
      <c r="D2" s="219"/>
      <c r="E2" s="220"/>
      <c r="F2" s="24"/>
      <c r="Q2" s="201"/>
      <c r="T2" s="47"/>
    </row>
    <row r="3" spans="1:20" ht="21">
      <c r="B3" s="201"/>
      <c r="C3" s="90" t="s">
        <v>288</v>
      </c>
      <c r="D3" s="90" t="s">
        <v>287</v>
      </c>
      <c r="E3" s="146" t="s">
        <v>271</v>
      </c>
      <c r="F3" s="24"/>
      <c r="Q3" s="201"/>
    </row>
    <row r="4" spans="1:20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/>
    </row>
    <row r="5" spans="1:20">
      <c r="B5" s="109" t="s">
        <v>22</v>
      </c>
      <c r="C5" s="28">
        <f>I40</f>
        <v>2.2925525628288943</v>
      </c>
      <c r="D5" s="28">
        <f>J40</f>
        <v>2.5447014075001677</v>
      </c>
      <c r="E5" s="194">
        <f>K40</f>
        <v>3.1925910188017084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20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20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20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20">
      <c r="B9" s="109" t="s">
        <v>49</v>
      </c>
      <c r="C9" s="28">
        <f>I67</f>
        <v>2.1485331306110531</v>
      </c>
      <c r="D9" s="28">
        <f>J67</f>
        <v>2.3594470990749792</v>
      </c>
      <c r="E9" s="144">
        <f>K67</f>
        <v>5.1265272820237024</v>
      </c>
      <c r="F9" s="46" t="s">
        <v>326</v>
      </c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20" ht="10.5">
      <c r="B10" s="53" t="s">
        <v>227</v>
      </c>
      <c r="C10" s="29">
        <v>2.2999999999999998</v>
      </c>
      <c r="D10" s="29">
        <v>2.6</v>
      </c>
      <c r="E10" s="160">
        <f>ROUND(MAX(E4:E9),1)</f>
        <v>5.0999999999999996</v>
      </c>
      <c r="F10" s="46" t="s">
        <v>327</v>
      </c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20">
      <c r="B11" s="42"/>
      <c r="C11" s="46"/>
      <c r="D11" s="46"/>
      <c r="E11" s="46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20" s="58" customFormat="1">
      <c r="A12" s="245" t="s">
        <v>65</v>
      </c>
      <c r="B12" s="244"/>
      <c r="C12" s="244"/>
      <c r="D12" s="244"/>
      <c r="E12" s="244"/>
      <c r="F12" s="244"/>
      <c r="G12" s="244"/>
      <c r="H12" s="244"/>
      <c r="I12" s="244"/>
      <c r="J12" s="244"/>
      <c r="K12" s="56"/>
      <c r="L12" s="56"/>
      <c r="M12" s="282" t="s">
        <v>31</v>
      </c>
      <c r="N12" s="282"/>
      <c r="O12" s="139"/>
      <c r="P12" s="56"/>
      <c r="Q12" s="110"/>
    </row>
    <row r="13" spans="1:20" s="58" customFormat="1" ht="10.5">
      <c r="A13" s="242" t="s">
        <v>0</v>
      </c>
      <c r="B13" s="249" t="s">
        <v>1</v>
      </c>
      <c r="C13" s="255" t="s">
        <v>230</v>
      </c>
      <c r="D13" s="255"/>
      <c r="E13" s="141"/>
      <c r="F13" s="249" t="s">
        <v>2</v>
      </c>
      <c r="G13" s="255" t="s">
        <v>3</v>
      </c>
      <c r="H13" s="260" t="s">
        <v>186</v>
      </c>
      <c r="I13" s="255" t="s">
        <v>176</v>
      </c>
      <c r="J13" s="255"/>
      <c r="K13" s="131"/>
      <c r="L13" s="59"/>
      <c r="M13" s="282"/>
      <c r="N13" s="282"/>
      <c r="O13" s="139"/>
      <c r="P13" s="56"/>
      <c r="Q13" s="110"/>
    </row>
    <row r="14" spans="1:20" s="61" customFormat="1" ht="20">
      <c r="A14" s="242"/>
      <c r="B14" s="249"/>
      <c r="C14" s="74" t="s">
        <v>157</v>
      </c>
      <c r="D14" s="74" t="s">
        <v>158</v>
      </c>
      <c r="E14" s="74"/>
      <c r="F14" s="249"/>
      <c r="G14" s="255"/>
      <c r="H14" s="260"/>
      <c r="I14" s="74" t="s">
        <v>157</v>
      </c>
      <c r="J14" s="74" t="s">
        <v>158</v>
      </c>
      <c r="K14" s="132"/>
      <c r="L14" s="60"/>
      <c r="M14" s="282"/>
      <c r="N14" s="282"/>
      <c r="O14" s="139"/>
      <c r="P14" s="60"/>
      <c r="Q14" s="110"/>
    </row>
    <row r="15" spans="1:20" s="58" customFormat="1" ht="10.5">
      <c r="A15" s="249" t="s">
        <v>169</v>
      </c>
      <c r="B15" s="249"/>
      <c r="C15" s="249"/>
      <c r="D15" s="249"/>
      <c r="E15" s="249"/>
      <c r="F15" s="249"/>
      <c r="G15" s="249"/>
      <c r="H15" s="249"/>
      <c r="I15" s="249"/>
      <c r="J15" s="249"/>
      <c r="K15" s="59"/>
      <c r="L15" s="59"/>
      <c r="M15" s="102"/>
      <c r="N15" s="102"/>
      <c r="O15" s="136"/>
      <c r="Q15" s="110"/>
    </row>
    <row r="16" spans="1:20" s="58" customFormat="1" ht="10.5">
      <c r="A16" s="249" t="s">
        <v>11</v>
      </c>
      <c r="B16" s="249"/>
      <c r="C16" s="249"/>
      <c r="D16" s="249"/>
      <c r="E16" s="249"/>
      <c r="F16" s="249"/>
      <c r="G16" s="249"/>
      <c r="H16" s="249"/>
      <c r="I16" s="249"/>
      <c r="J16" s="249"/>
      <c r="K16" s="59"/>
      <c r="L16" s="59"/>
      <c r="M16" s="103">
        <f>I16^2</f>
        <v>0</v>
      </c>
      <c r="N16" s="103">
        <f>J16^2</f>
        <v>0</v>
      </c>
      <c r="O16" s="111"/>
      <c r="Q16" s="110"/>
    </row>
    <row r="17" spans="1:17" s="58" customFormat="1" ht="10.5">
      <c r="A17" s="242" t="s">
        <v>177</v>
      </c>
      <c r="B17" s="242"/>
      <c r="C17" s="242"/>
      <c r="D17" s="242"/>
      <c r="E17" s="242"/>
      <c r="F17" s="242"/>
      <c r="G17" s="242"/>
      <c r="H17" s="242"/>
      <c r="I17" s="64">
        <f>M17</f>
        <v>0</v>
      </c>
      <c r="J17" s="64">
        <f>N17</f>
        <v>0</v>
      </c>
      <c r="K17" s="65"/>
      <c r="L17" s="65"/>
      <c r="M17" s="103">
        <f>(SUM(M16:M16))^0.5</f>
        <v>0</v>
      </c>
      <c r="N17" s="103">
        <f>(SUM(N16:N16))^0.5</f>
        <v>0</v>
      </c>
      <c r="O17" s="111"/>
      <c r="Q17" s="110"/>
    </row>
    <row r="18" spans="1:17" s="58" customFormat="1" ht="10.5">
      <c r="A18" s="242" t="s">
        <v>178</v>
      </c>
      <c r="B18" s="242"/>
      <c r="C18" s="242"/>
      <c r="D18" s="242"/>
      <c r="E18" s="242"/>
      <c r="F18" s="242"/>
      <c r="G18" s="242"/>
      <c r="H18" s="242"/>
      <c r="I18" s="64">
        <f>M18</f>
        <v>0</v>
      </c>
      <c r="J18" s="64">
        <f>N18</f>
        <v>0</v>
      </c>
      <c r="K18" s="65"/>
      <c r="L18" s="65"/>
      <c r="M18" s="103">
        <f>M17*1.96</f>
        <v>0</v>
      </c>
      <c r="N18" s="103">
        <f>N17*1.96</f>
        <v>0</v>
      </c>
      <c r="O18" s="111"/>
      <c r="Q18" s="110"/>
    </row>
    <row r="19" spans="1:17" s="58" customFormat="1" ht="10.5">
      <c r="A19" s="256" t="s">
        <v>43</v>
      </c>
      <c r="B19" s="256"/>
      <c r="C19" s="256"/>
      <c r="D19" s="256"/>
      <c r="E19" s="256"/>
      <c r="F19" s="256"/>
      <c r="G19" s="256"/>
      <c r="H19" s="256"/>
      <c r="I19" s="80">
        <v>0.75</v>
      </c>
      <c r="J19" s="80">
        <v>0.75</v>
      </c>
      <c r="K19" s="66"/>
      <c r="M19" s="99"/>
      <c r="N19" s="99"/>
      <c r="O19" s="99"/>
      <c r="Q19" s="110"/>
    </row>
    <row r="20" spans="1:17" s="58" customFormat="1" ht="10.5">
      <c r="A20" s="256" t="s">
        <v>44</v>
      </c>
      <c r="B20" s="256"/>
      <c r="C20" s="256"/>
      <c r="D20" s="256"/>
      <c r="E20" s="256"/>
      <c r="F20" s="256"/>
      <c r="G20" s="256"/>
      <c r="H20" s="256"/>
      <c r="I20" s="80">
        <f>((I18^2)+(I19^2))^0.5</f>
        <v>0.75</v>
      </c>
      <c r="J20" s="80">
        <f t="shared" ref="J20" si="0">((J18^2)+(J19^2))^0.5</f>
        <v>0.75</v>
      </c>
      <c r="K20" s="66"/>
      <c r="M20" s="99"/>
      <c r="N20" s="99"/>
      <c r="O20" s="99"/>
      <c r="Q20" s="110"/>
    </row>
    <row r="21" spans="1:17">
      <c r="Q21" s="94"/>
    </row>
    <row r="22" spans="1:17" ht="11.25" customHeight="1">
      <c r="A22" s="272" t="s">
        <v>153</v>
      </c>
      <c r="B22" s="273"/>
      <c r="C22" s="273"/>
      <c r="D22" s="273"/>
      <c r="E22" s="273"/>
      <c r="F22" s="273"/>
      <c r="G22" s="273"/>
      <c r="H22" s="273"/>
      <c r="I22" s="273"/>
      <c r="J22" s="273"/>
      <c r="K22" s="274"/>
      <c r="M22" s="259" t="s">
        <v>31</v>
      </c>
      <c r="N22" s="259"/>
      <c r="O22" s="259"/>
      <c r="Q22" s="94"/>
    </row>
    <row r="23" spans="1:17" ht="11.25" customHeight="1">
      <c r="A23" s="202" t="s">
        <v>0</v>
      </c>
      <c r="B23" s="202" t="s">
        <v>1</v>
      </c>
      <c r="C23" s="218" t="s">
        <v>230</v>
      </c>
      <c r="D23" s="219"/>
      <c r="E23" s="220"/>
      <c r="F23" s="202" t="s">
        <v>2</v>
      </c>
      <c r="G23" s="212" t="s">
        <v>3</v>
      </c>
      <c r="H23" s="251" t="s">
        <v>4</v>
      </c>
      <c r="I23" s="269" t="s">
        <v>176</v>
      </c>
      <c r="J23" s="270"/>
      <c r="K23" s="271"/>
      <c r="L23" s="13"/>
      <c r="M23" s="259"/>
      <c r="N23" s="259"/>
      <c r="O23" s="259"/>
      <c r="Q23" s="94"/>
    </row>
    <row r="24" spans="1:17" ht="21">
      <c r="A24" s="202"/>
      <c r="B24" s="202"/>
      <c r="C24" s="90" t="s">
        <v>288</v>
      </c>
      <c r="D24" s="90" t="s">
        <v>287</v>
      </c>
      <c r="E24" s="146" t="s">
        <v>271</v>
      </c>
      <c r="F24" s="202"/>
      <c r="G24" s="212"/>
      <c r="H24" s="251"/>
      <c r="I24" s="90" t="s">
        <v>288</v>
      </c>
      <c r="J24" s="90" t="s">
        <v>287</v>
      </c>
      <c r="K24" s="146" t="s">
        <v>271</v>
      </c>
      <c r="L24" s="38"/>
      <c r="M24" s="259"/>
      <c r="N24" s="259"/>
      <c r="O24" s="259"/>
      <c r="Q24" s="94"/>
    </row>
    <row r="25" spans="1:17" ht="11.25" customHeight="1">
      <c r="A25" s="230" t="s">
        <v>169</v>
      </c>
      <c r="B25" s="231"/>
      <c r="C25" s="231"/>
      <c r="D25" s="231"/>
      <c r="E25" s="231"/>
      <c r="F25" s="231"/>
      <c r="G25" s="231"/>
      <c r="H25" s="231"/>
      <c r="I25" s="231"/>
      <c r="J25" s="231"/>
      <c r="K25" s="232"/>
      <c r="L25" s="11"/>
      <c r="M25" s="102"/>
      <c r="N25" s="102"/>
      <c r="O25" s="102"/>
      <c r="Q25" s="94"/>
    </row>
    <row r="26" spans="1:17" ht="20">
      <c r="A26" s="8" t="str">
        <f>'CATR-Er'!A6</f>
        <v>A2-18a</v>
      </c>
      <c r="B26" s="44" t="str">
        <f>'CATR-Er'!B6</f>
        <v>Misalignment and pointing error of BS (for TRP)</v>
      </c>
      <c r="C26" s="34">
        <f>'CATR-Er'!C6</f>
        <v>0.3</v>
      </c>
      <c r="D26" s="34">
        <f>'CATR-Er'!D6</f>
        <v>0.3</v>
      </c>
      <c r="E26" s="153">
        <f>'CATR-Er'!F6</f>
        <v>0.3</v>
      </c>
      <c r="F26" s="8" t="str">
        <f>'CATR-Er'!G5</f>
        <v>Exp. normal</v>
      </c>
      <c r="G26" s="34">
        <f>'CATR-Er'!H5</f>
        <v>2</v>
      </c>
      <c r="H26" s="8">
        <f>'CATR-Er'!I10</f>
        <v>1</v>
      </c>
      <c r="I26" s="2">
        <f t="shared" ref="I26:K31" si="1">C26/$G26</f>
        <v>0.15</v>
      </c>
      <c r="J26" s="2">
        <f t="shared" si="1"/>
        <v>0.15</v>
      </c>
      <c r="K26" s="138">
        <f t="shared" si="1"/>
        <v>0.15</v>
      </c>
      <c r="L26" s="193" t="s">
        <v>330</v>
      </c>
      <c r="M26" s="103">
        <f t="shared" ref="M26:M36" si="2">I26^2</f>
        <v>2.2499999999999999E-2</v>
      </c>
      <c r="N26" s="103">
        <f t="shared" ref="N26:N36" si="3">J26^2</f>
        <v>2.2499999999999999E-2</v>
      </c>
      <c r="O26" s="162">
        <f t="shared" ref="O26:O36" si="4">K26^2</f>
        <v>2.2499999999999999E-2</v>
      </c>
      <c r="Q26" s="94"/>
    </row>
    <row r="27" spans="1:17" ht="20">
      <c r="A27" s="8" t="str">
        <f>TE!A9</f>
        <v>C1-8</v>
      </c>
      <c r="B27" s="44" t="str">
        <f>TE!B9</f>
        <v>RF power measurement equipment (e.g. spectrum analyzer, power meter) - relative (ACLR)</v>
      </c>
      <c r="C27" s="34">
        <f>TE!C9</f>
        <v>0.75</v>
      </c>
      <c r="D27" s="34">
        <f>TE!D9</f>
        <v>0.9</v>
      </c>
      <c r="E27" s="197">
        <f>TE!E9</f>
        <v>2.36</v>
      </c>
      <c r="F27" s="8" t="str">
        <f>TE!F9</f>
        <v xml:space="preserve"> Gaussian</v>
      </c>
      <c r="G27" s="34">
        <f>TE!G9</f>
        <v>1</v>
      </c>
      <c r="H27" s="8">
        <f>'CATR-Er'!I11</f>
        <v>1</v>
      </c>
      <c r="I27" s="2">
        <f t="shared" si="1"/>
        <v>0.75</v>
      </c>
      <c r="J27" s="2">
        <f t="shared" si="1"/>
        <v>0.9</v>
      </c>
      <c r="K27" s="190"/>
      <c r="L27" s="14"/>
      <c r="M27" s="103">
        <f t="shared" si="2"/>
        <v>0.5625</v>
      </c>
      <c r="N27" s="103">
        <f t="shared" si="3"/>
        <v>0.81</v>
      </c>
      <c r="O27" s="162">
        <f t="shared" si="4"/>
        <v>0</v>
      </c>
      <c r="Q27" s="94"/>
    </row>
    <row r="28" spans="1:17" ht="20">
      <c r="A28" s="184" t="str">
        <f>'CATR-Er'!A8</f>
        <v>C1-10</v>
      </c>
      <c r="B28" s="184" t="str">
        <f>'CATR-Er'!B8</f>
        <v>Uncertainty of the RF power measurement equipment (power meter, power sensor) - high power (EIRP)</v>
      </c>
      <c r="C28" s="189"/>
      <c r="D28" s="189"/>
      <c r="E28" s="186">
        <f>'CATR-Er'!F8</f>
        <v>0.98</v>
      </c>
      <c r="F28" s="186" t="str">
        <f>'CATR-Er'!G8</f>
        <v xml:space="preserve"> Gaussian</v>
      </c>
      <c r="G28" s="186">
        <f>'CATR-Er'!H8</f>
        <v>1</v>
      </c>
      <c r="H28" s="184">
        <f>'CATR-Er'!I8</f>
        <v>1</v>
      </c>
      <c r="I28" s="189"/>
      <c r="J28" s="189"/>
      <c r="K28" s="187">
        <f t="shared" si="1"/>
        <v>0.98</v>
      </c>
      <c r="L28" s="193" t="s">
        <v>331</v>
      </c>
      <c r="M28" s="103"/>
      <c r="N28" s="103"/>
      <c r="O28" s="162">
        <f t="shared" si="4"/>
        <v>0.96039999999999992</v>
      </c>
      <c r="Q28" s="94"/>
    </row>
    <row r="29" spans="1:17">
      <c r="A29" s="184" t="s">
        <v>318</v>
      </c>
      <c r="B29" s="188" t="s">
        <v>320</v>
      </c>
      <c r="C29" s="186"/>
      <c r="D29" s="186"/>
      <c r="E29" s="186"/>
      <c r="F29" s="184" t="s">
        <v>160</v>
      </c>
      <c r="G29" s="186">
        <v>1</v>
      </c>
      <c r="H29" s="184">
        <v>1</v>
      </c>
      <c r="I29" s="187"/>
      <c r="J29" s="187"/>
      <c r="K29" s="187">
        <v>0.34</v>
      </c>
      <c r="L29" s="14" t="s">
        <v>332</v>
      </c>
      <c r="M29" s="103"/>
      <c r="N29" s="103"/>
      <c r="O29" s="162">
        <f t="shared" si="4"/>
        <v>0.11560000000000002</v>
      </c>
      <c r="Q29" s="94"/>
    </row>
    <row r="30" spans="1:17">
      <c r="A30" s="8" t="str">
        <f>'CATR-Er'!A11</f>
        <v>A2-4a</v>
      </c>
      <c r="B30" s="44" t="str">
        <f>'CATR-Er'!B11</f>
        <v>QZ ripple experienced by BS</v>
      </c>
      <c r="C30" s="34">
        <f>'CATR-Er'!C11</f>
        <v>0.4</v>
      </c>
      <c r="D30" s="34">
        <f>'CATR-Er'!D11</f>
        <v>0.4</v>
      </c>
      <c r="E30" s="153">
        <f>'CATR-Er'!F11</f>
        <v>0.4</v>
      </c>
      <c r="F30" s="8" t="str">
        <f>'CATR-Er'!G11</f>
        <v xml:space="preserve">Gaussian </v>
      </c>
      <c r="G30" s="34">
        <f>'CATR-Er'!H11</f>
        <v>1</v>
      </c>
      <c r="H30" s="8">
        <f>'CATR-Er'!I14</f>
        <v>1</v>
      </c>
      <c r="I30" s="2">
        <f t="shared" si="1"/>
        <v>0.4</v>
      </c>
      <c r="J30" s="2">
        <f t="shared" si="1"/>
        <v>0.4</v>
      </c>
      <c r="K30" s="138">
        <f>E30/$G30</f>
        <v>0.4</v>
      </c>
      <c r="L30" s="14"/>
      <c r="M30" s="103">
        <f t="shared" si="2"/>
        <v>0.16000000000000003</v>
      </c>
      <c r="N30" s="103">
        <f t="shared" si="3"/>
        <v>0.16000000000000003</v>
      </c>
      <c r="O30" s="162">
        <f t="shared" si="4"/>
        <v>0.16000000000000003</v>
      </c>
      <c r="Q30" s="94"/>
    </row>
    <row r="31" spans="1:17">
      <c r="A31" s="8" t="str">
        <f>'CATR-Er'!A12</f>
        <v>A2-12</v>
      </c>
      <c r="B31" s="44" t="str">
        <f>'CATR-Er'!B12</f>
        <v>Frequency flatness of test system</v>
      </c>
      <c r="C31" s="34">
        <f>'CATR-Er'!C12</f>
        <v>0.25</v>
      </c>
      <c r="D31" s="34">
        <f>'CATR-Er'!D12</f>
        <v>0.25</v>
      </c>
      <c r="E31" s="153">
        <f>'CATR-Er'!F12</f>
        <v>0.25</v>
      </c>
      <c r="F31" s="8" t="str">
        <f>'CATR-Er'!G12</f>
        <v>Gaussian</v>
      </c>
      <c r="G31" s="34">
        <f>'CATR-Er'!H12</f>
        <v>1</v>
      </c>
      <c r="H31" s="8">
        <f>'CATR-Er'!I15</f>
        <v>1</v>
      </c>
      <c r="I31" s="2">
        <f t="shared" si="1"/>
        <v>0.25</v>
      </c>
      <c r="J31" s="2">
        <f t="shared" si="1"/>
        <v>0.25</v>
      </c>
      <c r="K31" s="138">
        <f t="shared" si="1"/>
        <v>0.25</v>
      </c>
      <c r="L31" s="14"/>
      <c r="M31" s="103">
        <f t="shared" si="2"/>
        <v>6.25E-2</v>
      </c>
      <c r="N31" s="103">
        <f t="shared" si="3"/>
        <v>6.25E-2</v>
      </c>
      <c r="O31" s="162">
        <f t="shared" si="4"/>
        <v>6.25E-2</v>
      </c>
      <c r="Q31" s="94"/>
    </row>
    <row r="32" spans="1:17" ht="11.25" customHeight="1">
      <c r="A32" s="207" t="s">
        <v>11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3"/>
      <c r="L32" s="11"/>
      <c r="M32" s="102"/>
      <c r="N32" s="102"/>
      <c r="O32" s="102"/>
      <c r="Q32" s="94"/>
    </row>
    <row r="33" spans="1:17">
      <c r="A33" s="8" t="str">
        <f>'CATR-Er'!A22</f>
        <v>C1-3</v>
      </c>
      <c r="B33" s="26" t="str">
        <f>'CATR-Er'!B22</f>
        <v>Uncertainty of the network analyzer</v>
      </c>
      <c r="C33" s="34">
        <f>TE!C6</f>
        <v>0.3</v>
      </c>
      <c r="D33" s="34">
        <f>TE!D6</f>
        <v>0.3</v>
      </c>
      <c r="E33" s="153">
        <f>TE!E6</f>
        <v>0.85</v>
      </c>
      <c r="F33" s="8" t="str">
        <f>'CATR-Er'!G22</f>
        <v xml:space="preserve"> Gaussian</v>
      </c>
      <c r="G33" s="34">
        <f>'CATR-Er'!H22</f>
        <v>1</v>
      </c>
      <c r="H33" s="8">
        <f>'CATR-Er'!I25</f>
        <v>1</v>
      </c>
      <c r="I33" s="2">
        <f t="shared" ref="I33:K36" si="5">C33/$G33</f>
        <v>0.3</v>
      </c>
      <c r="J33" s="2">
        <f t="shared" si="5"/>
        <v>0.3</v>
      </c>
      <c r="K33" s="138">
        <f t="shared" si="5"/>
        <v>0.85</v>
      </c>
      <c r="L33" s="14"/>
      <c r="M33" s="103">
        <f t="shared" si="2"/>
        <v>0.09</v>
      </c>
      <c r="N33" s="103">
        <f t="shared" si="3"/>
        <v>0.09</v>
      </c>
      <c r="O33" s="162">
        <f t="shared" si="4"/>
        <v>0.72249999999999992</v>
      </c>
      <c r="Q33" s="94"/>
    </row>
    <row r="34" spans="1:17" ht="20">
      <c r="A34" s="8" t="str">
        <f>'CATR-Er'!A23</f>
        <v>A2-5a</v>
      </c>
      <c r="B34" s="26" t="str">
        <f>'CATR-Er'!B23</f>
        <v>Mismatch of receiver chain between receiving antenna and measurement receiver</v>
      </c>
      <c r="C34" s="34">
        <f>'CATR-Er'!C23</f>
        <v>0.43</v>
      </c>
      <c r="D34" s="34">
        <f>'CATR-Er'!D23</f>
        <v>0.56999999999999995</v>
      </c>
      <c r="E34" s="153">
        <f>'CATR-Er'!F23</f>
        <v>0.56999999999999995</v>
      </c>
      <c r="F34" s="8" t="str">
        <f>'CATR-Er'!G23</f>
        <v>U-shaped</v>
      </c>
      <c r="G34" s="34">
        <f>'CATR-Er'!H23</f>
        <v>1.4142135623730951</v>
      </c>
      <c r="H34" s="8">
        <f>'CATR-Er'!I26</f>
        <v>1</v>
      </c>
      <c r="I34" s="2">
        <f t="shared" si="5"/>
        <v>0.30405591591021541</v>
      </c>
      <c r="J34" s="2">
        <f t="shared" si="5"/>
        <v>0.40305086527633205</v>
      </c>
      <c r="K34" s="138">
        <f t="shared" si="5"/>
        <v>0.40305086527633205</v>
      </c>
      <c r="L34" s="14"/>
      <c r="M34" s="103">
        <f t="shared" si="2"/>
        <v>9.2449999999999991E-2</v>
      </c>
      <c r="N34" s="103">
        <f t="shared" si="3"/>
        <v>0.16244999999999996</v>
      </c>
      <c r="O34" s="162">
        <f t="shared" si="4"/>
        <v>0.16244999999999996</v>
      </c>
      <c r="Q34" s="94"/>
    </row>
    <row r="35" spans="1:17">
      <c r="A35" s="8" t="str">
        <f>'CATR-Er'!A25</f>
        <v>A2-6</v>
      </c>
      <c r="B35" s="26" t="str">
        <f>'CATR-Er'!B25</f>
        <v>Insertion loss of receiver chain</v>
      </c>
      <c r="C35" s="34">
        <f>'CATR-Er'!C25</f>
        <v>0</v>
      </c>
      <c r="D35" s="34">
        <f>'CATR-Er'!D25</f>
        <v>0</v>
      </c>
      <c r="E35" s="153">
        <f>'CATR-Er'!F25</f>
        <v>0.18</v>
      </c>
      <c r="F35" s="8" t="str">
        <f>'CATR-Er'!G25</f>
        <v>Rectangular</v>
      </c>
      <c r="G35" s="34">
        <f>'CATR-Er'!H25</f>
        <v>1.7320508075688772</v>
      </c>
      <c r="H35" s="8">
        <f>'CATR-Er'!I28</f>
        <v>1</v>
      </c>
      <c r="I35" s="2">
        <f t="shared" si="5"/>
        <v>0</v>
      </c>
      <c r="J35" s="2">
        <f t="shared" si="5"/>
        <v>0</v>
      </c>
      <c r="K35" s="138">
        <f t="shared" si="5"/>
        <v>0.10392304845413264</v>
      </c>
      <c r="L35" s="14"/>
      <c r="M35" s="103">
        <f t="shared" si="2"/>
        <v>0</v>
      </c>
      <c r="N35" s="103">
        <f t="shared" si="3"/>
        <v>0</v>
      </c>
      <c r="O35" s="162">
        <f t="shared" si="4"/>
        <v>1.0800000000000001E-2</v>
      </c>
      <c r="Q35" s="94"/>
    </row>
    <row r="36" spans="1:17">
      <c r="A36" s="8" t="str">
        <f>'CATR-Er'!A34</f>
        <v>A2-11</v>
      </c>
      <c r="B36" s="26" t="str">
        <f>'CATR-Er'!B34</f>
        <v>Switching uncertainty</v>
      </c>
      <c r="C36" s="34">
        <f>'CATR-Er'!C34</f>
        <v>0.1</v>
      </c>
      <c r="D36" s="34">
        <f>'CATR-Er'!D34</f>
        <v>0.1</v>
      </c>
      <c r="E36" s="153">
        <f>'CATR-Er'!F34</f>
        <v>0.43</v>
      </c>
      <c r="F36" s="8" t="str">
        <f>'CATR-Er'!G34</f>
        <v>Rectangular</v>
      </c>
      <c r="G36" s="34">
        <f>'CATR-Er'!H34</f>
        <v>1.7320508075688772</v>
      </c>
      <c r="H36" s="8">
        <f>'CATR-Er'!I37</f>
        <v>0</v>
      </c>
      <c r="I36" s="2">
        <f t="shared" si="5"/>
        <v>5.7735026918962581E-2</v>
      </c>
      <c r="J36" s="2">
        <f t="shared" si="5"/>
        <v>5.7735026918962581E-2</v>
      </c>
      <c r="K36" s="138">
        <f t="shared" si="5"/>
        <v>0.2482606157515391</v>
      </c>
      <c r="L36" s="14"/>
      <c r="M36" s="103">
        <f t="shared" si="2"/>
        <v>3.333333333333334E-3</v>
      </c>
      <c r="N36" s="103">
        <f t="shared" si="3"/>
        <v>3.333333333333334E-3</v>
      </c>
      <c r="O36" s="162">
        <f t="shared" si="4"/>
        <v>6.1633333333333346E-2</v>
      </c>
      <c r="Q36" s="94"/>
    </row>
    <row r="37" spans="1:17" ht="10.5">
      <c r="A37" s="250" t="s">
        <v>177</v>
      </c>
      <c r="B37" s="250"/>
      <c r="C37" s="250"/>
      <c r="D37" s="250"/>
      <c r="E37" s="250"/>
      <c r="F37" s="250"/>
      <c r="G37" s="250"/>
      <c r="H37" s="250"/>
      <c r="I37" s="12">
        <f t="shared" ref="I37:I38" si="6">M37</f>
        <v>0.99663600844708256</v>
      </c>
      <c r="J37" s="12">
        <f>N37</f>
        <v>1.144894463840809</v>
      </c>
      <c r="K37" s="161">
        <f>O37</f>
        <v>1.5094314602966685</v>
      </c>
      <c r="L37" s="6"/>
      <c r="M37" s="103">
        <f>(SUM(M26:M36))^0.5</f>
        <v>0.99663600844708256</v>
      </c>
      <c r="N37" s="103">
        <f>(SUM(N26:N36))^0.5</f>
        <v>1.144894463840809</v>
      </c>
      <c r="O37" s="162">
        <f>(SUM(O26:O36))^0.5</f>
        <v>1.5094314602966685</v>
      </c>
      <c r="Q37" s="94"/>
    </row>
    <row r="38" spans="1:17" ht="10.5">
      <c r="A38" s="250" t="s">
        <v>178</v>
      </c>
      <c r="B38" s="250"/>
      <c r="C38" s="250"/>
      <c r="D38" s="250"/>
      <c r="E38" s="250"/>
      <c r="F38" s="250"/>
      <c r="G38" s="250"/>
      <c r="H38" s="250"/>
      <c r="I38" s="12">
        <f t="shared" si="6"/>
        <v>1.9534065765562818</v>
      </c>
      <c r="J38" s="12">
        <f>N38</f>
        <v>2.2439931491279856</v>
      </c>
      <c r="K38" s="161">
        <f>O38</f>
        <v>2.9584856621814701</v>
      </c>
      <c r="L38" s="6"/>
      <c r="M38" s="103">
        <f>M37*1.96</f>
        <v>1.9534065765562818</v>
      </c>
      <c r="N38" s="103">
        <f>N37*1.96</f>
        <v>2.2439931491279856</v>
      </c>
      <c r="O38" s="162">
        <f>O37*1.96</f>
        <v>2.9584856621814701</v>
      </c>
      <c r="Q38" s="94"/>
    </row>
    <row r="39" spans="1:17" ht="10.5">
      <c r="A39" s="268" t="s">
        <v>43</v>
      </c>
      <c r="B39" s="268"/>
      <c r="C39" s="268"/>
      <c r="D39" s="268"/>
      <c r="E39" s="268"/>
      <c r="F39" s="268"/>
      <c r="G39" s="268"/>
      <c r="H39" s="268"/>
      <c r="I39" s="20">
        <v>1.2</v>
      </c>
      <c r="J39" s="20">
        <v>1.2</v>
      </c>
      <c r="K39" s="154">
        <v>1.2</v>
      </c>
      <c r="L39" s="6"/>
      <c r="M39" s="114"/>
      <c r="N39" s="114"/>
      <c r="O39" s="114"/>
      <c r="Q39" s="94"/>
    </row>
    <row r="40" spans="1:17" ht="10.5">
      <c r="A40" s="268" t="s">
        <v>44</v>
      </c>
      <c r="B40" s="268"/>
      <c r="C40" s="268"/>
      <c r="D40" s="268"/>
      <c r="E40" s="268"/>
      <c r="F40" s="268"/>
      <c r="G40" s="268"/>
      <c r="H40" s="268"/>
      <c r="I40" s="20">
        <f>((I38^2)+(I39^2))^0.5</f>
        <v>2.2925525628288943</v>
      </c>
      <c r="J40" s="20">
        <f t="shared" ref="J40:K40" si="7">((J38^2)+(J39^2))^0.5</f>
        <v>2.5447014075001677</v>
      </c>
      <c r="K40" s="179">
        <f t="shared" si="7"/>
        <v>3.1925910188017084</v>
      </c>
      <c r="L40" s="6"/>
      <c r="M40" s="114"/>
      <c r="N40" s="114"/>
      <c r="O40" s="114"/>
      <c r="Q40" s="94"/>
    </row>
    <row r="41" spans="1:17">
      <c r="Q41" s="94"/>
    </row>
    <row r="42" spans="1:17" s="58" customFormat="1">
      <c r="A42" s="245" t="s">
        <v>29</v>
      </c>
      <c r="B42" s="245"/>
      <c r="C42" s="245"/>
      <c r="D42" s="245"/>
      <c r="E42" s="245"/>
      <c r="F42" s="245"/>
      <c r="G42" s="245"/>
      <c r="H42" s="245"/>
      <c r="I42" s="245"/>
      <c r="J42" s="245"/>
      <c r="M42" s="243" t="s">
        <v>31</v>
      </c>
      <c r="N42" s="243"/>
      <c r="O42" s="114"/>
      <c r="Q42" s="110"/>
    </row>
    <row r="43" spans="1:17" s="58" customFormat="1" ht="10.5">
      <c r="A43" s="242" t="s">
        <v>0</v>
      </c>
      <c r="B43" s="281" t="s">
        <v>1</v>
      </c>
      <c r="C43" s="246" t="s">
        <v>230</v>
      </c>
      <c r="D43" s="246"/>
      <c r="E43" s="70"/>
      <c r="F43" s="242" t="s">
        <v>2</v>
      </c>
      <c r="G43" s="246" t="s">
        <v>3</v>
      </c>
      <c r="H43" s="247" t="s">
        <v>186</v>
      </c>
      <c r="I43" s="246" t="s">
        <v>176</v>
      </c>
      <c r="J43" s="246"/>
      <c r="K43" s="71"/>
      <c r="L43" s="67"/>
      <c r="M43" s="243"/>
      <c r="N43" s="243"/>
      <c r="O43" s="114"/>
      <c r="Q43" s="110"/>
    </row>
    <row r="44" spans="1:17" s="58" customFormat="1" ht="20">
      <c r="A44" s="242"/>
      <c r="B44" s="281"/>
      <c r="C44" s="64" t="s">
        <v>157</v>
      </c>
      <c r="D44" s="64" t="s">
        <v>158</v>
      </c>
      <c r="E44" s="64"/>
      <c r="F44" s="242"/>
      <c r="G44" s="246"/>
      <c r="H44" s="247"/>
      <c r="I44" s="64" t="s">
        <v>157</v>
      </c>
      <c r="J44" s="64" t="s">
        <v>158</v>
      </c>
      <c r="K44" s="65"/>
      <c r="L44" s="61"/>
      <c r="M44" s="243"/>
      <c r="N44" s="243"/>
      <c r="O44" s="114"/>
      <c r="Q44" s="110"/>
    </row>
    <row r="45" spans="1:17" s="58" customFormat="1" ht="10.5">
      <c r="A45" s="67"/>
      <c r="B45" s="67"/>
      <c r="C45" s="65"/>
      <c r="D45" s="65"/>
      <c r="E45" s="65"/>
      <c r="F45" s="67"/>
      <c r="G45" s="71"/>
      <c r="H45" s="81"/>
      <c r="I45" s="65"/>
      <c r="J45" s="65"/>
      <c r="K45" s="65"/>
      <c r="L45" s="61"/>
      <c r="M45" s="114"/>
      <c r="N45" s="114"/>
      <c r="O45" s="114"/>
      <c r="Q45" s="110"/>
    </row>
    <row r="46" spans="1:17" s="58" customFormat="1">
      <c r="A46" s="245" t="s">
        <v>39</v>
      </c>
      <c r="B46" s="245"/>
      <c r="C46" s="245"/>
      <c r="D46" s="245"/>
      <c r="E46" s="245"/>
      <c r="F46" s="245"/>
      <c r="G46" s="245"/>
      <c r="H46" s="245"/>
      <c r="I46" s="245"/>
      <c r="J46" s="245"/>
      <c r="M46" s="243" t="s">
        <v>31</v>
      </c>
      <c r="N46" s="243"/>
      <c r="O46" s="114"/>
      <c r="Q46" s="110"/>
    </row>
    <row r="47" spans="1:17" s="58" customFormat="1" ht="10.5">
      <c r="A47" s="242" t="s">
        <v>0</v>
      </c>
      <c r="B47" s="281" t="s">
        <v>1</v>
      </c>
      <c r="C47" s="246" t="s">
        <v>230</v>
      </c>
      <c r="D47" s="246"/>
      <c r="E47" s="70"/>
      <c r="F47" s="242" t="s">
        <v>2</v>
      </c>
      <c r="G47" s="246" t="s">
        <v>3</v>
      </c>
      <c r="H47" s="247" t="s">
        <v>186</v>
      </c>
      <c r="I47" s="246" t="s">
        <v>176</v>
      </c>
      <c r="J47" s="246"/>
      <c r="K47" s="71"/>
      <c r="M47" s="243"/>
      <c r="N47" s="243"/>
      <c r="O47" s="114"/>
      <c r="Q47" s="110"/>
    </row>
    <row r="48" spans="1:17" s="58" customFormat="1" ht="20">
      <c r="A48" s="242"/>
      <c r="B48" s="281"/>
      <c r="C48" s="64" t="s">
        <v>157</v>
      </c>
      <c r="D48" s="64" t="s">
        <v>158</v>
      </c>
      <c r="E48" s="64"/>
      <c r="F48" s="242"/>
      <c r="G48" s="246"/>
      <c r="H48" s="247"/>
      <c r="I48" s="64" t="s">
        <v>157</v>
      </c>
      <c r="J48" s="64" t="s">
        <v>158</v>
      </c>
      <c r="K48" s="65"/>
      <c r="M48" s="243"/>
      <c r="N48" s="243"/>
      <c r="O48" s="114"/>
      <c r="Q48" s="110"/>
    </row>
    <row r="49" spans="1:17" s="58" customFormat="1">
      <c r="A49" s="244" t="s">
        <v>169</v>
      </c>
      <c r="B49" s="244"/>
      <c r="C49" s="244"/>
      <c r="D49" s="244"/>
      <c r="E49" s="244"/>
      <c r="F49" s="244"/>
      <c r="G49" s="244"/>
      <c r="H49" s="244"/>
      <c r="I49" s="244"/>
      <c r="J49" s="244"/>
      <c r="K49" s="56"/>
      <c r="M49" s="104"/>
      <c r="N49" s="104"/>
      <c r="O49" s="99"/>
      <c r="Q49" s="110"/>
    </row>
    <row r="50" spans="1:17" s="58" customFormat="1">
      <c r="A50" s="244" t="s">
        <v>33</v>
      </c>
      <c r="B50" s="244"/>
      <c r="C50" s="244"/>
      <c r="D50" s="244"/>
      <c r="E50" s="244"/>
      <c r="F50" s="244"/>
      <c r="G50" s="244"/>
      <c r="H50" s="244"/>
      <c r="I50" s="244"/>
      <c r="J50" s="244"/>
      <c r="K50" s="56"/>
      <c r="M50" s="101">
        <f>I50^2</f>
        <v>0</v>
      </c>
      <c r="N50" s="101">
        <f>J50^2</f>
        <v>0</v>
      </c>
      <c r="O50" s="114"/>
      <c r="Q50" s="110"/>
    </row>
    <row r="51" spans="1:17">
      <c r="Q51" s="94"/>
    </row>
    <row r="52" spans="1:17" ht="11.25" customHeight="1">
      <c r="A52" s="272" t="s">
        <v>234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4"/>
      <c r="M52" s="259" t="s">
        <v>31</v>
      </c>
      <c r="N52" s="259"/>
      <c r="O52" s="259"/>
      <c r="Q52" s="94"/>
    </row>
    <row r="53" spans="1:17" ht="11.25" customHeight="1">
      <c r="A53" s="202" t="s">
        <v>0</v>
      </c>
      <c r="B53" s="202" t="s">
        <v>1</v>
      </c>
      <c r="C53" s="218" t="s">
        <v>230</v>
      </c>
      <c r="D53" s="219"/>
      <c r="E53" s="220"/>
      <c r="F53" s="202" t="s">
        <v>2</v>
      </c>
      <c r="G53" s="212" t="s">
        <v>3</v>
      </c>
      <c r="H53" s="251" t="s">
        <v>4</v>
      </c>
      <c r="I53" s="269" t="s">
        <v>176</v>
      </c>
      <c r="J53" s="270"/>
      <c r="K53" s="271"/>
      <c r="L53" s="13"/>
      <c r="M53" s="259"/>
      <c r="N53" s="259"/>
      <c r="O53" s="259"/>
      <c r="Q53" s="94"/>
    </row>
    <row r="54" spans="1:17" ht="21">
      <c r="A54" s="202"/>
      <c r="B54" s="202"/>
      <c r="C54" s="90" t="s">
        <v>288</v>
      </c>
      <c r="D54" s="90" t="s">
        <v>287</v>
      </c>
      <c r="E54" s="146" t="s">
        <v>271</v>
      </c>
      <c r="F54" s="202"/>
      <c r="G54" s="212"/>
      <c r="H54" s="251"/>
      <c r="I54" s="90" t="s">
        <v>288</v>
      </c>
      <c r="J54" s="90" t="s">
        <v>287</v>
      </c>
      <c r="K54" s="146" t="s">
        <v>271</v>
      </c>
      <c r="L54" s="38"/>
      <c r="M54" s="259"/>
      <c r="N54" s="259"/>
      <c r="O54" s="259"/>
      <c r="Q54" s="94"/>
    </row>
    <row r="55" spans="1:17" ht="11.25" customHeight="1">
      <c r="A55" s="230" t="s">
        <v>169</v>
      </c>
      <c r="B55" s="231"/>
      <c r="C55" s="231"/>
      <c r="D55" s="231"/>
      <c r="E55" s="231"/>
      <c r="F55" s="231"/>
      <c r="G55" s="231"/>
      <c r="H55" s="231"/>
      <c r="I55" s="231"/>
      <c r="J55" s="231"/>
      <c r="K55" s="232"/>
      <c r="L55" s="11"/>
      <c r="M55" s="112"/>
      <c r="N55" s="112"/>
      <c r="O55" s="112"/>
      <c r="Q55" s="94"/>
    </row>
    <row r="56" spans="1:17" ht="20">
      <c r="A56" s="8" t="str">
        <f>TE!A9</f>
        <v>C1-8</v>
      </c>
      <c r="B56" s="26" t="str">
        <f>TE!B9</f>
        <v>RF power measurement equipment (e.g. spectrum analyzer, power meter) - relative (ACLR)</v>
      </c>
      <c r="C56" s="34">
        <f>TE!C9</f>
        <v>0.75</v>
      </c>
      <c r="D56" s="34">
        <f>TE!D9</f>
        <v>0.9</v>
      </c>
      <c r="E56" s="153">
        <f>TE!E9</f>
        <v>2.36</v>
      </c>
      <c r="F56" s="8" t="str">
        <f>TE!F9</f>
        <v xml:space="preserve"> Gaussian</v>
      </c>
      <c r="G56" s="34">
        <f>TE!G9</f>
        <v>1</v>
      </c>
      <c r="H56" s="27">
        <v>1</v>
      </c>
      <c r="I56" s="2">
        <f>C56/$G56</f>
        <v>0.75</v>
      </c>
      <c r="J56" s="2">
        <f t="shared" ref="J56:K58" si="8">D56/$G56</f>
        <v>0.9</v>
      </c>
      <c r="K56" s="138">
        <f t="shared" si="8"/>
        <v>2.36</v>
      </c>
      <c r="L56" s="7"/>
      <c r="M56" s="103">
        <f t="shared" ref="M56:M65" si="9">I56^2</f>
        <v>0.5625</v>
      </c>
      <c r="N56" s="103">
        <f t="shared" ref="N56:N65" si="10">J56^2</f>
        <v>0.81</v>
      </c>
      <c r="O56" s="162">
        <f t="shared" ref="O56:O65" si="11">K56^2</f>
        <v>5.5695999999999994</v>
      </c>
      <c r="Q56" s="94"/>
    </row>
    <row r="57" spans="1:17">
      <c r="A57" s="8" t="str">
        <f>'Reverb-Er'!A7</f>
        <v>A6-1</v>
      </c>
      <c r="B57" s="26" t="str">
        <f>'Reverb-Er'!B7</f>
        <v>Impedance mismatch in the receiving chain</v>
      </c>
      <c r="C57" s="34">
        <f>'Reverb-Er'!C7</f>
        <v>0.2</v>
      </c>
      <c r="D57" s="34">
        <f>'Reverb-Er'!D7</f>
        <v>0.2</v>
      </c>
      <c r="E57" s="153">
        <f>'Reverb-Er'!E7</f>
        <v>0.2</v>
      </c>
      <c r="F57" s="8" t="str">
        <f>'Reverb-Er'!F7</f>
        <v>U-shaped</v>
      </c>
      <c r="G57" s="34">
        <f>'Reverb-Er'!G7</f>
        <v>1.4142135623730951</v>
      </c>
      <c r="H57" s="8">
        <f>'Reverb-Er'!H7</f>
        <v>1</v>
      </c>
      <c r="I57" s="2">
        <f t="shared" ref="I57:I58" si="12">C57/$G57</f>
        <v>0.1414213562373095</v>
      </c>
      <c r="J57" s="2">
        <f t="shared" si="8"/>
        <v>0.1414213562373095</v>
      </c>
      <c r="K57" s="138">
        <f t="shared" si="8"/>
        <v>0.1414213562373095</v>
      </c>
      <c r="L57" s="7"/>
      <c r="M57" s="103">
        <f t="shared" si="9"/>
        <v>0.02</v>
      </c>
      <c r="N57" s="103">
        <f t="shared" si="10"/>
        <v>0.02</v>
      </c>
      <c r="O57" s="162">
        <f t="shared" si="11"/>
        <v>0.02</v>
      </c>
      <c r="Q57" s="94"/>
    </row>
    <row r="58" spans="1:17">
      <c r="A58" s="8" t="str">
        <f>'Reverb-Er'!A8</f>
        <v>A6-2</v>
      </c>
      <c r="B58" s="26" t="str">
        <f>'Reverb-Er'!B8</f>
        <v>Random uncertainty</v>
      </c>
      <c r="C58" s="34">
        <f>'Reverb-Er'!C8</f>
        <v>0.1</v>
      </c>
      <c r="D58" s="34">
        <f>'Reverb-Er'!D8</f>
        <v>0.1</v>
      </c>
      <c r="E58" s="153">
        <f>'Reverb-Er'!E8</f>
        <v>0.1</v>
      </c>
      <c r="F58" s="8" t="str">
        <f>'Reverb-Er'!F8</f>
        <v>Rectangular</v>
      </c>
      <c r="G58" s="34">
        <f>'Reverb-Er'!G8</f>
        <v>1.7320508075688772</v>
      </c>
      <c r="H58" s="8">
        <f>'Reverb-Er'!H8</f>
        <v>1</v>
      </c>
      <c r="I58" s="2">
        <f t="shared" si="12"/>
        <v>5.7735026918962581E-2</v>
      </c>
      <c r="J58" s="2">
        <f t="shared" si="8"/>
        <v>5.7735026918962581E-2</v>
      </c>
      <c r="K58" s="138">
        <f t="shared" si="8"/>
        <v>5.7735026918962581E-2</v>
      </c>
      <c r="L58" s="7"/>
      <c r="M58" s="103">
        <f t="shared" si="9"/>
        <v>3.333333333333334E-3</v>
      </c>
      <c r="N58" s="103">
        <f t="shared" si="10"/>
        <v>3.333333333333334E-3</v>
      </c>
      <c r="O58" s="162">
        <f t="shared" si="11"/>
        <v>3.333333333333334E-3</v>
      </c>
      <c r="Q58" s="94"/>
    </row>
    <row r="59" spans="1:17" ht="11.25" customHeight="1">
      <c r="A59" s="207" t="s">
        <v>11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3"/>
      <c r="L59" s="7"/>
      <c r="M59" s="112"/>
      <c r="N59" s="112"/>
      <c r="O59" s="112"/>
      <c r="Q59" s="94"/>
    </row>
    <row r="60" spans="1:17">
      <c r="A60" s="8" t="str">
        <f>'Reverb-Er'!A10</f>
        <v>A6-3</v>
      </c>
      <c r="B60" s="26" t="str">
        <f>'Reverb-Er'!B10</f>
        <v>Reference antenna radiation efficiency</v>
      </c>
      <c r="C60" s="34">
        <f>'Reverb-Er'!C10</f>
        <v>0.3</v>
      </c>
      <c r="D60" s="34">
        <f>'Reverb-Er'!D10</f>
        <v>0.3</v>
      </c>
      <c r="E60" s="153">
        <f>'Reverb-Er'!E10</f>
        <v>0.3</v>
      </c>
      <c r="F60" s="8" t="str">
        <f>'Reverb-Er'!F10</f>
        <v>Gaussian</v>
      </c>
      <c r="G60" s="34">
        <f>'Reverb-Er'!G10</f>
        <v>1</v>
      </c>
      <c r="H60" s="27">
        <v>1</v>
      </c>
      <c r="I60" s="2">
        <f t="shared" ref="I60:I65" si="13">C60/$G60</f>
        <v>0.3</v>
      </c>
      <c r="J60" s="2">
        <f t="shared" ref="J60:K65" si="14">D60/$G60</f>
        <v>0.3</v>
      </c>
      <c r="K60" s="138">
        <f t="shared" si="14"/>
        <v>0.3</v>
      </c>
      <c r="L60" s="7"/>
      <c r="M60" s="103">
        <f t="shared" si="9"/>
        <v>0.09</v>
      </c>
      <c r="N60" s="103">
        <f t="shared" si="10"/>
        <v>0.09</v>
      </c>
      <c r="O60" s="162">
        <f t="shared" si="11"/>
        <v>0.09</v>
      </c>
      <c r="Q60" s="94"/>
    </row>
    <row r="61" spans="1:17" ht="20">
      <c r="A61" s="8" t="str">
        <f>'Reverb-Er'!A11</f>
        <v>A6-4</v>
      </c>
      <c r="B61" s="26" t="str">
        <f>'Reverb-Er'!B11</f>
        <v>Mean value estimation of reference antenna mismatch efficiency</v>
      </c>
      <c r="C61" s="34">
        <f>'Reverb-Er'!C11</f>
        <v>0.27</v>
      </c>
      <c r="D61" s="34">
        <f>'Reverb-Er'!D11</f>
        <v>0.27</v>
      </c>
      <c r="E61" s="153">
        <f>'Reverb-Er'!E11</f>
        <v>0.27</v>
      </c>
      <c r="F61" s="8" t="str">
        <f>'Reverb-Er'!F11</f>
        <v>Gaussian</v>
      </c>
      <c r="G61" s="34">
        <f>'Reverb-Er'!G11</f>
        <v>1</v>
      </c>
      <c r="H61" s="27">
        <v>1</v>
      </c>
      <c r="I61" s="2">
        <f t="shared" si="13"/>
        <v>0.27</v>
      </c>
      <c r="J61" s="2">
        <f t="shared" si="14"/>
        <v>0.27</v>
      </c>
      <c r="K61" s="138">
        <f t="shared" si="14"/>
        <v>0.27</v>
      </c>
      <c r="L61" s="7"/>
      <c r="M61" s="103">
        <f t="shared" si="9"/>
        <v>7.2900000000000006E-2</v>
      </c>
      <c r="N61" s="103">
        <f t="shared" si="10"/>
        <v>7.2900000000000006E-2</v>
      </c>
      <c r="O61" s="162">
        <f t="shared" si="11"/>
        <v>7.2900000000000006E-2</v>
      </c>
      <c r="Q61" s="94"/>
    </row>
    <row r="62" spans="1:17">
      <c r="A62" s="8" t="str">
        <f>TE!A6</f>
        <v>C1-3</v>
      </c>
      <c r="B62" s="26" t="str">
        <f>TE!B6</f>
        <v>Uncertainty of the network analyzer</v>
      </c>
      <c r="C62" s="34">
        <f>TE!C6</f>
        <v>0.3</v>
      </c>
      <c r="D62" s="34">
        <f>TE!D6</f>
        <v>0.3</v>
      </c>
      <c r="E62" s="153">
        <f>TE!E6</f>
        <v>0.85</v>
      </c>
      <c r="F62" s="8" t="str">
        <f>TE!F6</f>
        <v>Gaussian</v>
      </c>
      <c r="G62" s="34">
        <f>TE!G6</f>
        <v>1</v>
      </c>
      <c r="H62" s="27">
        <v>1</v>
      </c>
      <c r="I62" s="2">
        <f t="shared" si="13"/>
        <v>0.3</v>
      </c>
      <c r="J62" s="2">
        <f t="shared" si="14"/>
        <v>0.3</v>
      </c>
      <c r="K62" s="138">
        <f t="shared" si="14"/>
        <v>0.85</v>
      </c>
      <c r="L62" s="7"/>
      <c r="M62" s="103">
        <f t="shared" si="9"/>
        <v>0.09</v>
      </c>
      <c r="N62" s="103">
        <f t="shared" si="10"/>
        <v>0.09</v>
      </c>
      <c r="O62" s="162">
        <f t="shared" si="11"/>
        <v>0.72249999999999992</v>
      </c>
      <c r="Q62" s="94"/>
    </row>
    <row r="63" spans="1:17">
      <c r="A63" s="8" t="str">
        <f>'Reverb-Er'!A13</f>
        <v>A6-5</v>
      </c>
      <c r="B63" s="26" t="str">
        <f>'Reverb-Er'!B13</f>
        <v>Influence of the reference antenna feed cable</v>
      </c>
      <c r="C63" s="34">
        <f>'Reverb-Er'!C13</f>
        <v>0.2</v>
      </c>
      <c r="D63" s="34">
        <f>'Reverb-Er'!D13</f>
        <v>0.2</v>
      </c>
      <c r="E63" s="153">
        <f>'Reverb-Er'!E13</f>
        <v>0.2</v>
      </c>
      <c r="F63" s="8" t="str">
        <f>'Reverb-Er'!F13</f>
        <v>Gaussian</v>
      </c>
      <c r="G63" s="34">
        <f>'Reverb-Er'!G13</f>
        <v>1</v>
      </c>
      <c r="H63" s="27">
        <v>1</v>
      </c>
      <c r="I63" s="2">
        <f t="shared" si="13"/>
        <v>0.2</v>
      </c>
      <c r="J63" s="2">
        <f t="shared" si="14"/>
        <v>0.2</v>
      </c>
      <c r="K63" s="138">
        <f t="shared" si="14"/>
        <v>0.2</v>
      </c>
      <c r="L63" s="7"/>
      <c r="M63" s="103">
        <f t="shared" si="9"/>
        <v>4.0000000000000008E-2</v>
      </c>
      <c r="N63" s="103">
        <f t="shared" si="10"/>
        <v>4.0000000000000008E-2</v>
      </c>
      <c r="O63" s="162">
        <f t="shared" si="11"/>
        <v>4.0000000000000008E-2</v>
      </c>
      <c r="Q63" s="94"/>
    </row>
    <row r="64" spans="1:17">
      <c r="A64" s="8" t="str">
        <f>'Reverb-Er'!A14</f>
        <v>A6-6</v>
      </c>
      <c r="B64" s="26" t="str">
        <f>'Reverb-Er'!B14</f>
        <v>Mean value estimation of transfer function</v>
      </c>
      <c r="C64" s="34">
        <f>'Reverb-Er'!C14</f>
        <v>0.27</v>
      </c>
      <c r="D64" s="34">
        <f>'Reverb-Er'!D14</f>
        <v>0.27</v>
      </c>
      <c r="E64" s="153">
        <f>'Reverb-Er'!E14</f>
        <v>0.27</v>
      </c>
      <c r="F64" s="8" t="str">
        <f>'Reverb-Er'!F14</f>
        <v>Gaussian</v>
      </c>
      <c r="G64" s="34">
        <f>'Reverb-Er'!G14</f>
        <v>1</v>
      </c>
      <c r="H64" s="27">
        <v>1</v>
      </c>
      <c r="I64" s="2">
        <f t="shared" si="13"/>
        <v>0.27</v>
      </c>
      <c r="J64" s="2">
        <f t="shared" si="14"/>
        <v>0.27</v>
      </c>
      <c r="K64" s="138">
        <f t="shared" si="14"/>
        <v>0.27</v>
      </c>
      <c r="L64" s="7"/>
      <c r="M64" s="103">
        <f t="shared" si="9"/>
        <v>7.2900000000000006E-2</v>
      </c>
      <c r="N64" s="103">
        <f t="shared" si="10"/>
        <v>7.2900000000000006E-2</v>
      </c>
      <c r="O64" s="162">
        <f t="shared" si="11"/>
        <v>7.2900000000000006E-2</v>
      </c>
      <c r="Q64" s="94"/>
    </row>
    <row r="65" spans="1:17">
      <c r="A65" s="10" t="str">
        <f>'Reverb-Er'!A15</f>
        <v>A6-7</v>
      </c>
      <c r="B65" s="25" t="str">
        <f>'Reverb-Er'!B15</f>
        <v>Uniformity of transfer function</v>
      </c>
      <c r="C65" s="33">
        <f>'Reverb-Er'!C15</f>
        <v>0.5</v>
      </c>
      <c r="D65" s="33">
        <f>'Reverb-Er'!D15</f>
        <v>0.5</v>
      </c>
      <c r="E65" s="164">
        <f>'Reverb-Er'!E15</f>
        <v>0.5</v>
      </c>
      <c r="F65" s="10" t="str">
        <f>'Reverb-Er'!F15</f>
        <v>Gaussian</v>
      </c>
      <c r="G65" s="33">
        <f>'Reverb-Er'!G15</f>
        <v>1</v>
      </c>
      <c r="H65" s="1">
        <v>1</v>
      </c>
      <c r="I65" s="32">
        <f t="shared" si="13"/>
        <v>0.5</v>
      </c>
      <c r="J65" s="32">
        <f t="shared" si="14"/>
        <v>0.5</v>
      </c>
      <c r="K65" s="156">
        <f t="shared" si="14"/>
        <v>0.5</v>
      </c>
      <c r="L65" s="7"/>
      <c r="M65" s="103">
        <f t="shared" si="9"/>
        <v>0.25</v>
      </c>
      <c r="N65" s="103">
        <f t="shared" si="10"/>
        <v>0.25</v>
      </c>
      <c r="O65" s="162">
        <f t="shared" si="11"/>
        <v>0.25</v>
      </c>
      <c r="Q65" s="94"/>
    </row>
    <row r="66" spans="1:17" ht="10.5">
      <c r="A66" s="250" t="s">
        <v>177</v>
      </c>
      <c r="B66" s="250"/>
      <c r="C66" s="250"/>
      <c r="D66" s="250"/>
      <c r="E66" s="250"/>
      <c r="F66" s="250"/>
      <c r="G66" s="250"/>
      <c r="H66" s="250"/>
      <c r="I66" s="12">
        <f>M66</f>
        <v>1.0961903727607414</v>
      </c>
      <c r="J66" s="12">
        <f t="shared" ref="J66:K67" si="15">N66</f>
        <v>1.2037995403443771</v>
      </c>
      <c r="K66" s="161">
        <f t="shared" si="15"/>
        <v>2.615575143889644</v>
      </c>
      <c r="L66" s="15"/>
      <c r="M66" s="103">
        <f>(SUM(M56:M65))^0.5</f>
        <v>1.0961903727607414</v>
      </c>
      <c r="N66" s="103">
        <f>(SUM(N56:N65))^0.5</f>
        <v>1.2037995403443771</v>
      </c>
      <c r="O66" s="162">
        <f>(SUM(O56:O65))^0.5</f>
        <v>2.615575143889644</v>
      </c>
      <c r="Q66" s="94"/>
    </row>
    <row r="67" spans="1:17" ht="10.5">
      <c r="A67" s="250" t="s">
        <v>178</v>
      </c>
      <c r="B67" s="250"/>
      <c r="C67" s="250"/>
      <c r="D67" s="250"/>
      <c r="E67" s="250"/>
      <c r="F67" s="250"/>
      <c r="G67" s="250"/>
      <c r="H67" s="250"/>
      <c r="I67" s="12">
        <f t="shared" ref="I67" si="16">M67</f>
        <v>2.1485331306110531</v>
      </c>
      <c r="J67" s="12">
        <f t="shared" si="15"/>
        <v>2.3594470990749792</v>
      </c>
      <c r="K67" s="161">
        <f t="shared" si="15"/>
        <v>5.1265272820237024</v>
      </c>
      <c r="L67" s="15"/>
      <c r="M67" s="103">
        <f>M66*1.96</f>
        <v>2.1485331306110531</v>
      </c>
      <c r="N67" s="103">
        <f>N66*1.96</f>
        <v>2.3594470990749792</v>
      </c>
      <c r="O67" s="162">
        <f>O66*1.96</f>
        <v>5.1265272820237024</v>
      </c>
      <c r="Q67" s="94"/>
    </row>
    <row r="68" spans="1:17">
      <c r="Q68" s="18"/>
    </row>
    <row r="69" spans="1:17">
      <c r="Q69" s="18"/>
    </row>
    <row r="70" spans="1:17">
      <c r="Q70" s="18"/>
    </row>
    <row r="71" spans="1:17">
      <c r="Q71" s="18"/>
    </row>
    <row r="72" spans="1:17">
      <c r="Q72" s="18"/>
    </row>
    <row r="73" spans="1:17">
      <c r="Q73" s="18"/>
    </row>
    <row r="74" spans="1:17">
      <c r="Q74" s="18"/>
    </row>
    <row r="75" spans="1:17">
      <c r="Q75" s="18"/>
    </row>
    <row r="76" spans="1:17">
      <c r="Q76" s="18"/>
    </row>
    <row r="77" spans="1:17">
      <c r="Q77" s="18"/>
    </row>
    <row r="78" spans="1:17">
      <c r="Q78" s="18"/>
    </row>
    <row r="79" spans="1:17">
      <c r="Q79" s="18"/>
    </row>
    <row r="80" spans="1:17">
      <c r="Q80" s="18"/>
    </row>
    <row r="81" spans="17:17">
      <c r="Q81" s="18"/>
    </row>
    <row r="82" spans="17:17">
      <c r="Q82" s="18"/>
    </row>
    <row r="83" spans="17:17">
      <c r="Q83" s="18"/>
    </row>
    <row r="84" spans="17:17">
      <c r="Q84" s="18"/>
    </row>
    <row r="85" spans="17:17">
      <c r="Q85" s="18"/>
    </row>
    <row r="86" spans="17:17">
      <c r="Q86" s="18"/>
    </row>
    <row r="87" spans="17:17">
      <c r="Q87" s="18"/>
    </row>
    <row r="88" spans="17:17">
      <c r="Q88" s="18"/>
    </row>
    <row r="89" spans="17:17">
      <c r="Q89" s="18"/>
    </row>
    <row r="90" spans="17:17">
      <c r="Q90" s="18"/>
    </row>
    <row r="91" spans="17:17">
      <c r="Q91" s="18"/>
    </row>
  </sheetData>
  <mergeCells count="67">
    <mergeCell ref="A42:J42"/>
    <mergeCell ref="A40:H40"/>
    <mergeCell ref="A20:H20"/>
    <mergeCell ref="A37:H37"/>
    <mergeCell ref="A38:H38"/>
    <mergeCell ref="A23:A24"/>
    <mergeCell ref="A39:H39"/>
    <mergeCell ref="F23:F24"/>
    <mergeCell ref="G23:G24"/>
    <mergeCell ref="H23:H24"/>
    <mergeCell ref="A25:K25"/>
    <mergeCell ref="A32:K32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M42:N44"/>
    <mergeCell ref="A43:A44"/>
    <mergeCell ref="I43:J43"/>
    <mergeCell ref="A12:J12"/>
    <mergeCell ref="A15:J15"/>
    <mergeCell ref="A16:J16"/>
    <mergeCell ref="A17:H17"/>
    <mergeCell ref="A18:H18"/>
    <mergeCell ref="B43:B44"/>
    <mergeCell ref="C43:D43"/>
    <mergeCell ref="F43:F44"/>
    <mergeCell ref="G43:G44"/>
    <mergeCell ref="H43:H44"/>
    <mergeCell ref="M22:O24"/>
    <mergeCell ref="A22:K22"/>
    <mergeCell ref="I23:K23"/>
    <mergeCell ref="A46:J46"/>
    <mergeCell ref="M46:N48"/>
    <mergeCell ref="A47:A48"/>
    <mergeCell ref="B47:B48"/>
    <mergeCell ref="C47:D47"/>
    <mergeCell ref="F47:F48"/>
    <mergeCell ref="G47:G48"/>
    <mergeCell ref="H47:H48"/>
    <mergeCell ref="M52:O54"/>
    <mergeCell ref="A67:H67"/>
    <mergeCell ref="I47:J47"/>
    <mergeCell ref="A49:J49"/>
    <mergeCell ref="A50:J50"/>
    <mergeCell ref="H53:H54"/>
    <mergeCell ref="A66:H66"/>
    <mergeCell ref="C53:E53"/>
    <mergeCell ref="I53:K53"/>
    <mergeCell ref="A52:K52"/>
    <mergeCell ref="A53:A54"/>
    <mergeCell ref="B53:B54"/>
    <mergeCell ref="F53:F54"/>
    <mergeCell ref="G53:G54"/>
    <mergeCell ref="A55:K55"/>
    <mergeCell ref="A59:K59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85"/>
  <sheetViews>
    <sheetView topLeftCell="A28" zoomScaleNormal="100" workbookViewId="0">
      <selection activeCell="K50" sqref="K50"/>
    </sheetView>
  </sheetViews>
  <sheetFormatPr defaultColWidth="9.1796875" defaultRowHeight="10"/>
  <cols>
    <col min="1" max="1" width="6.1796875" style="21" bestFit="1" customWidth="1"/>
    <col min="2" max="2" width="42.26953125" style="21" customWidth="1"/>
    <col min="3" max="5" width="14.26953125" style="24" customWidth="1"/>
    <col min="6" max="6" width="15.26953125" style="21" customWidth="1"/>
    <col min="7" max="7" width="15.26953125" style="24" customWidth="1"/>
    <col min="8" max="8" width="3.1796875" style="21" customWidth="1"/>
    <col min="9" max="11" width="12" style="24" customWidth="1"/>
    <col min="12" max="12" width="4.81640625" style="21" customWidth="1"/>
    <col min="13" max="14" width="10" style="99" bestFit="1" customWidth="1"/>
    <col min="15" max="15" width="10" style="99" customWidth="1"/>
    <col min="16" max="16" width="3" style="21" customWidth="1"/>
    <col min="17" max="17" width="52" style="21" customWidth="1"/>
    <col min="18" max="16384" width="9.1796875" style="21"/>
  </cols>
  <sheetData>
    <row r="1" spans="1:17" ht="11.25" customHeight="1">
      <c r="B1" s="207" t="s">
        <v>156</v>
      </c>
      <c r="C1" s="252"/>
      <c r="D1" s="252"/>
      <c r="E1" s="253"/>
      <c r="F1" s="24"/>
      <c r="Q1" s="201" t="s">
        <v>165</v>
      </c>
    </row>
    <row r="2" spans="1:17" ht="11.25" customHeight="1">
      <c r="B2" s="201"/>
      <c r="C2" s="218" t="s">
        <v>175</v>
      </c>
      <c r="D2" s="219"/>
      <c r="E2" s="220"/>
      <c r="F2" s="24"/>
      <c r="Q2" s="201"/>
    </row>
    <row r="3" spans="1:17" ht="21">
      <c r="B3" s="201"/>
      <c r="C3" s="90" t="s">
        <v>288</v>
      </c>
      <c r="D3" s="90" t="s">
        <v>287</v>
      </c>
      <c r="E3" s="146" t="s">
        <v>271</v>
      </c>
      <c r="F3" s="24"/>
      <c r="Q3" s="201"/>
    </row>
    <row r="4" spans="1:17">
      <c r="B4" s="109" t="s">
        <v>65</v>
      </c>
      <c r="C4" s="28"/>
      <c r="D4" s="28"/>
      <c r="E4" s="28"/>
      <c r="F4" s="46"/>
      <c r="G4" s="46"/>
      <c r="H4" s="42"/>
      <c r="I4" s="46"/>
      <c r="J4" s="46"/>
      <c r="K4" s="46"/>
      <c r="L4" s="42"/>
      <c r="M4" s="105"/>
      <c r="N4" s="105"/>
      <c r="O4" s="105"/>
      <c r="P4" s="42"/>
      <c r="Q4" s="94" t="s">
        <v>307</v>
      </c>
    </row>
    <row r="5" spans="1:17">
      <c r="B5" s="109" t="s">
        <v>22</v>
      </c>
      <c r="C5" s="28">
        <f>I47</f>
        <v>2.7011105166085545</v>
      </c>
      <c r="D5" s="28">
        <f>J47</f>
        <v>2.7152955682454412</v>
      </c>
      <c r="E5" s="194">
        <f>K47</f>
        <v>4.7801137836387664</v>
      </c>
      <c r="F5" s="46"/>
      <c r="G5" s="46"/>
      <c r="H5" s="42"/>
      <c r="I5" s="46"/>
      <c r="J5" s="46"/>
      <c r="K5" s="46"/>
      <c r="L5" s="42"/>
      <c r="M5" s="105"/>
      <c r="N5" s="105"/>
      <c r="O5" s="105"/>
      <c r="P5" s="42"/>
      <c r="Q5" s="94"/>
    </row>
    <row r="6" spans="1:17">
      <c r="B6" s="109" t="s">
        <v>29</v>
      </c>
      <c r="C6" s="28"/>
      <c r="D6" s="28"/>
      <c r="E6" s="28"/>
      <c r="F6" s="46"/>
      <c r="G6" s="46"/>
      <c r="H6" s="42"/>
      <c r="I6" s="46"/>
      <c r="J6" s="46"/>
      <c r="K6" s="46"/>
      <c r="L6" s="42"/>
      <c r="M6" s="105"/>
      <c r="N6" s="105"/>
      <c r="O6" s="105"/>
      <c r="P6" s="42"/>
      <c r="Q6" s="94"/>
    </row>
    <row r="7" spans="1:17">
      <c r="B7" s="109" t="s">
        <v>38</v>
      </c>
      <c r="C7" s="28"/>
      <c r="D7" s="28"/>
      <c r="E7" s="28"/>
      <c r="F7" s="46"/>
      <c r="G7" s="46"/>
      <c r="H7" s="42"/>
      <c r="I7" s="46"/>
      <c r="J7" s="46"/>
      <c r="K7" s="46"/>
      <c r="L7" s="42"/>
      <c r="M7" s="105"/>
      <c r="N7" s="105"/>
      <c r="O7" s="105"/>
      <c r="P7" s="42"/>
      <c r="Q7" s="94"/>
    </row>
    <row r="8" spans="1:17">
      <c r="B8" s="109" t="s">
        <v>40</v>
      </c>
      <c r="C8" s="28"/>
      <c r="D8" s="28"/>
      <c r="E8" s="28"/>
      <c r="F8" s="46"/>
      <c r="G8" s="46"/>
      <c r="H8" s="42"/>
      <c r="I8" s="46"/>
      <c r="J8" s="46"/>
      <c r="K8" s="46"/>
      <c r="L8" s="42"/>
      <c r="M8" s="105"/>
      <c r="N8" s="105"/>
      <c r="O8" s="105"/>
      <c r="P8" s="42"/>
      <c r="Q8" s="94"/>
    </row>
    <row r="9" spans="1:17">
      <c r="B9" s="109" t="s">
        <v>49</v>
      </c>
      <c r="C9" s="28">
        <f>I66</f>
        <v>2.3594470990749792</v>
      </c>
      <c r="D9" s="28">
        <f>J66</f>
        <v>2.3594470990749792</v>
      </c>
      <c r="E9" s="194">
        <f>K66</f>
        <v>4.5001673983679016</v>
      </c>
      <c r="F9" s="46"/>
      <c r="G9" s="46"/>
      <c r="H9" s="42"/>
      <c r="I9" s="46"/>
      <c r="J9" s="46"/>
      <c r="K9" s="46"/>
      <c r="L9" s="42"/>
      <c r="M9" s="105"/>
      <c r="N9" s="105"/>
      <c r="O9" s="105"/>
      <c r="P9" s="42"/>
      <c r="Q9" s="94"/>
    </row>
    <row r="10" spans="1:17" ht="10.5">
      <c r="B10" s="53" t="s">
        <v>227</v>
      </c>
      <c r="C10" s="29">
        <v>2.7</v>
      </c>
      <c r="D10" s="29">
        <v>2.7</v>
      </c>
      <c r="E10" s="192">
        <f>ROUND(MAX(E4:E9),1)</f>
        <v>4.8</v>
      </c>
      <c r="F10" s="46"/>
      <c r="G10" s="46"/>
      <c r="H10" s="42"/>
      <c r="I10" s="46"/>
      <c r="J10" s="46"/>
      <c r="K10" s="46"/>
      <c r="L10" s="42"/>
      <c r="M10" s="105"/>
      <c r="N10" s="105"/>
      <c r="O10" s="105"/>
      <c r="P10" s="42"/>
      <c r="Q10" s="94"/>
    </row>
    <row r="11" spans="1:17" ht="10.5">
      <c r="B11" s="51"/>
      <c r="C11" s="52"/>
      <c r="D11" s="52"/>
      <c r="E11" s="52"/>
      <c r="F11" s="42"/>
      <c r="G11" s="46"/>
      <c r="H11" s="42"/>
      <c r="I11" s="46"/>
      <c r="J11" s="46"/>
      <c r="K11" s="46"/>
      <c r="L11" s="42"/>
      <c r="M11" s="105"/>
      <c r="N11" s="105"/>
      <c r="O11" s="105"/>
      <c r="P11" s="42"/>
      <c r="Q11" s="94"/>
    </row>
    <row r="12" spans="1:17">
      <c r="B12" s="42"/>
      <c r="C12" s="46"/>
      <c r="D12" s="46"/>
      <c r="E12" s="46"/>
      <c r="F12" s="42"/>
      <c r="G12" s="46"/>
      <c r="H12" s="42"/>
      <c r="I12" s="46"/>
      <c r="J12" s="46"/>
      <c r="K12" s="46"/>
      <c r="L12" s="42"/>
      <c r="M12" s="105"/>
      <c r="N12" s="105"/>
      <c r="O12" s="105"/>
      <c r="P12" s="42"/>
      <c r="Q12" s="94"/>
    </row>
    <row r="13" spans="1:17" s="58" customFormat="1">
      <c r="A13" s="245" t="s">
        <v>65</v>
      </c>
      <c r="B13" s="244"/>
      <c r="C13" s="244"/>
      <c r="D13" s="244"/>
      <c r="E13" s="244"/>
      <c r="F13" s="244"/>
      <c r="G13" s="244"/>
      <c r="H13" s="244"/>
      <c r="I13" s="244"/>
      <c r="J13" s="244"/>
      <c r="K13" s="56"/>
      <c r="L13" s="56"/>
      <c r="M13" s="265" t="s">
        <v>31</v>
      </c>
      <c r="N13" s="265"/>
      <c r="O13" s="134"/>
      <c r="P13" s="56"/>
      <c r="Q13" s="110"/>
    </row>
    <row r="14" spans="1:17" s="58" customFormat="1" ht="10.5">
      <c r="A14" s="242" t="s">
        <v>0</v>
      </c>
      <c r="B14" s="249" t="s">
        <v>1</v>
      </c>
      <c r="C14" s="255" t="s">
        <v>230</v>
      </c>
      <c r="D14" s="255"/>
      <c r="E14" s="141"/>
      <c r="F14" s="249" t="s">
        <v>2</v>
      </c>
      <c r="G14" s="255" t="s">
        <v>3</v>
      </c>
      <c r="H14" s="260" t="s">
        <v>186</v>
      </c>
      <c r="I14" s="255" t="s">
        <v>176</v>
      </c>
      <c r="J14" s="255"/>
      <c r="K14" s="131"/>
      <c r="L14" s="59"/>
      <c r="M14" s="265"/>
      <c r="N14" s="265"/>
      <c r="O14" s="134"/>
      <c r="P14" s="56"/>
      <c r="Q14" s="110"/>
    </row>
    <row r="15" spans="1:17" s="61" customFormat="1" ht="20">
      <c r="A15" s="242"/>
      <c r="B15" s="281"/>
      <c r="C15" s="64" t="s">
        <v>157</v>
      </c>
      <c r="D15" s="64" t="s">
        <v>158</v>
      </c>
      <c r="E15" s="64"/>
      <c r="F15" s="242"/>
      <c r="G15" s="246"/>
      <c r="H15" s="247"/>
      <c r="I15" s="64" t="s">
        <v>157</v>
      </c>
      <c r="J15" s="64" t="s">
        <v>158</v>
      </c>
      <c r="K15" s="65"/>
      <c r="M15" s="243"/>
      <c r="N15" s="243"/>
      <c r="O15" s="114"/>
      <c r="Q15" s="110"/>
    </row>
    <row r="16" spans="1:17" s="58" customFormat="1" ht="10.5">
      <c r="A16" s="249" t="s">
        <v>169</v>
      </c>
      <c r="B16" s="249"/>
      <c r="C16" s="249"/>
      <c r="D16" s="249"/>
      <c r="E16" s="249"/>
      <c r="F16" s="249"/>
      <c r="G16" s="249"/>
      <c r="H16" s="249"/>
      <c r="I16" s="249"/>
      <c r="J16" s="249"/>
      <c r="K16" s="59"/>
      <c r="L16" s="59"/>
      <c r="M16" s="100"/>
      <c r="N16" s="100"/>
      <c r="O16" s="129"/>
      <c r="Q16" s="110"/>
    </row>
    <row r="17" spans="1:17" s="58" customFormat="1" ht="10.5">
      <c r="A17" s="249" t="s">
        <v>11</v>
      </c>
      <c r="B17" s="249"/>
      <c r="C17" s="249"/>
      <c r="D17" s="249"/>
      <c r="E17" s="249"/>
      <c r="F17" s="249"/>
      <c r="G17" s="249"/>
      <c r="H17" s="249"/>
      <c r="I17" s="249"/>
      <c r="J17" s="249"/>
      <c r="K17" s="59"/>
      <c r="L17" s="59"/>
      <c r="M17" s="101">
        <f>I17^2</f>
        <v>0</v>
      </c>
      <c r="N17" s="101">
        <f>J17^2</f>
        <v>0</v>
      </c>
      <c r="O17" s="114"/>
      <c r="Q17" s="110"/>
    </row>
    <row r="18" spans="1:17" ht="10.5">
      <c r="A18" s="39"/>
      <c r="B18" s="39"/>
      <c r="C18" s="22"/>
      <c r="D18" s="22"/>
      <c r="E18" s="22"/>
      <c r="F18" s="39"/>
      <c r="G18" s="22"/>
      <c r="H18" s="39"/>
      <c r="Q18" s="94"/>
    </row>
    <row r="19" spans="1:17">
      <c r="Q19" s="94"/>
    </row>
    <row r="20" spans="1:17" ht="11.25" customHeight="1">
      <c r="A20" s="272" t="s">
        <v>154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4"/>
      <c r="M20" s="259" t="s">
        <v>31</v>
      </c>
      <c r="N20" s="259"/>
      <c r="O20" s="259"/>
      <c r="Q20" s="94"/>
    </row>
    <row r="21" spans="1:17" ht="11.25" customHeight="1">
      <c r="A21" s="202" t="s">
        <v>0</v>
      </c>
      <c r="B21" s="202" t="s">
        <v>1</v>
      </c>
      <c r="C21" s="218" t="s">
        <v>230</v>
      </c>
      <c r="D21" s="219"/>
      <c r="E21" s="220"/>
      <c r="F21" s="202" t="s">
        <v>2</v>
      </c>
      <c r="G21" s="212" t="s">
        <v>3</v>
      </c>
      <c r="H21" s="251" t="s">
        <v>4</v>
      </c>
      <c r="I21" s="269" t="s">
        <v>176</v>
      </c>
      <c r="J21" s="270"/>
      <c r="K21" s="271"/>
      <c r="L21" s="13"/>
      <c r="M21" s="259"/>
      <c r="N21" s="259"/>
      <c r="O21" s="259"/>
      <c r="Q21" s="94"/>
    </row>
    <row r="22" spans="1:17" ht="21">
      <c r="A22" s="202"/>
      <c r="B22" s="202"/>
      <c r="C22" s="90" t="s">
        <v>288</v>
      </c>
      <c r="D22" s="90" t="s">
        <v>287</v>
      </c>
      <c r="E22" s="146" t="s">
        <v>271</v>
      </c>
      <c r="F22" s="202"/>
      <c r="G22" s="212"/>
      <c r="H22" s="251"/>
      <c r="I22" s="90" t="s">
        <v>288</v>
      </c>
      <c r="J22" s="90" t="s">
        <v>287</v>
      </c>
      <c r="K22" s="146" t="s">
        <v>271</v>
      </c>
      <c r="L22" s="38"/>
      <c r="M22" s="259"/>
      <c r="N22" s="259"/>
      <c r="O22" s="259"/>
      <c r="Q22" s="94"/>
    </row>
    <row r="23" spans="1:17" ht="11.25" customHeight="1">
      <c r="A23" s="213" t="s">
        <v>169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11"/>
      <c r="M23" s="102"/>
      <c r="N23" s="102"/>
      <c r="O23" s="102"/>
      <c r="Q23" s="94"/>
    </row>
    <row r="24" spans="1:17">
      <c r="A24" s="8" t="str">
        <f>'CATR-Er'!A6</f>
        <v>A2-18a</v>
      </c>
      <c r="B24" s="26" t="str">
        <f>'CATR-Er'!B6</f>
        <v>Misalignment and pointing error of BS (for TRP)</v>
      </c>
      <c r="C24" s="34">
        <f>'CATR-Er'!C6</f>
        <v>0.3</v>
      </c>
      <c r="D24" s="34">
        <f>'CATR-Er'!D6</f>
        <v>0.3</v>
      </c>
      <c r="E24" s="153">
        <f>'CATR-Er'!F6</f>
        <v>0.3</v>
      </c>
      <c r="F24" s="8" t="str">
        <f>'CATR-Er'!G6</f>
        <v>Exp. normal</v>
      </c>
      <c r="G24" s="34">
        <f>'CATR-Er'!H6</f>
        <v>2</v>
      </c>
      <c r="H24" s="8">
        <v>1</v>
      </c>
      <c r="I24" s="2">
        <f t="shared" ref="I24:K30" si="0">C24/$G24</f>
        <v>0.15</v>
      </c>
      <c r="J24" s="2">
        <f t="shared" si="0"/>
        <v>0.15</v>
      </c>
      <c r="K24" s="138">
        <f t="shared" si="0"/>
        <v>0.15</v>
      </c>
      <c r="L24" s="14"/>
      <c r="M24" s="103">
        <f t="shared" ref="M24:M43" si="1">I24^2</f>
        <v>2.2499999999999999E-2</v>
      </c>
      <c r="N24" s="103">
        <f t="shared" ref="N24:O43" si="2">J24^2</f>
        <v>2.2499999999999999E-2</v>
      </c>
      <c r="O24" s="162">
        <f t="shared" si="2"/>
        <v>2.2499999999999999E-2</v>
      </c>
      <c r="Q24" s="94"/>
    </row>
    <row r="25" spans="1:17" ht="20">
      <c r="A25" s="8" t="str">
        <f>TE!A8</f>
        <v>C1-7</v>
      </c>
      <c r="B25" s="26" t="str">
        <f>TE!B8</f>
        <v>RF power measurement equipment (e.g. spectrum analyzer, power meter, mixer) - low power (UEM, absolute ACLR)</v>
      </c>
      <c r="C25" s="34">
        <f>TE!C8</f>
        <v>0.9</v>
      </c>
      <c r="D25" s="34">
        <f>TE!D8</f>
        <v>0.9</v>
      </c>
      <c r="E25" s="186">
        <v>2</v>
      </c>
      <c r="F25" s="8" t="str">
        <f>TE!F8</f>
        <v xml:space="preserve"> Gaussian</v>
      </c>
      <c r="G25" s="34">
        <f>TE!G8</f>
        <v>1</v>
      </c>
      <c r="H25" s="8">
        <v>1</v>
      </c>
      <c r="I25" s="2">
        <f t="shared" si="0"/>
        <v>0.9</v>
      </c>
      <c r="J25" s="2">
        <f t="shared" si="0"/>
        <v>0.9</v>
      </c>
      <c r="K25" s="187">
        <f t="shared" si="0"/>
        <v>2</v>
      </c>
      <c r="L25" s="193" t="s">
        <v>325</v>
      </c>
      <c r="M25" s="103">
        <f t="shared" si="1"/>
        <v>0.81</v>
      </c>
      <c r="N25" s="103">
        <f t="shared" si="2"/>
        <v>0.81</v>
      </c>
      <c r="O25" s="162">
        <f t="shared" si="2"/>
        <v>4</v>
      </c>
      <c r="Q25" s="94"/>
    </row>
    <row r="26" spans="1:17">
      <c r="A26" s="184" t="s">
        <v>318</v>
      </c>
      <c r="B26" s="185" t="s">
        <v>321</v>
      </c>
      <c r="C26" s="186"/>
      <c r="D26" s="186"/>
      <c r="E26" s="186"/>
      <c r="F26" s="184" t="s">
        <v>160</v>
      </c>
      <c r="G26" s="186">
        <v>1</v>
      </c>
      <c r="H26" s="184">
        <v>1</v>
      </c>
      <c r="I26" s="187"/>
      <c r="J26" s="187"/>
      <c r="K26" s="187">
        <v>0.34</v>
      </c>
      <c r="L26" s="14"/>
      <c r="M26" s="103"/>
      <c r="N26" s="103"/>
      <c r="O26" s="162">
        <f t="shared" si="2"/>
        <v>0.11560000000000002</v>
      </c>
      <c r="Q26" s="94"/>
    </row>
    <row r="27" spans="1:17">
      <c r="A27" s="8" t="str">
        <f>'CATR-Er'!A9</f>
        <v>A2-2a</v>
      </c>
      <c r="B27" s="26" t="str">
        <f>'CATR-Er'!B9</f>
        <v>Standing wave between BS and test range antenna</v>
      </c>
      <c r="C27" s="34">
        <f>'CATR-Er'!C9</f>
        <v>0.03</v>
      </c>
      <c r="D27" s="34">
        <f>'CATR-Er'!D9</f>
        <v>0.03</v>
      </c>
      <c r="E27" s="153">
        <f>'CATR-Er'!F9</f>
        <v>0.21</v>
      </c>
      <c r="F27" s="8" t="str">
        <f>'CATR-Er'!G9</f>
        <v>U-shaped</v>
      </c>
      <c r="G27" s="34">
        <f>'CATR-Er'!H9</f>
        <v>1.4142135623730951</v>
      </c>
      <c r="H27" s="8">
        <v>1</v>
      </c>
      <c r="I27" s="2">
        <f t="shared" si="0"/>
        <v>2.1213203435596423E-2</v>
      </c>
      <c r="J27" s="2">
        <f t="shared" si="0"/>
        <v>2.1213203435596423E-2</v>
      </c>
      <c r="K27" s="138">
        <f t="shared" si="0"/>
        <v>0.14849242404917495</v>
      </c>
      <c r="L27" s="14"/>
      <c r="M27" s="103">
        <f t="shared" si="1"/>
        <v>4.4999999999999988E-4</v>
      </c>
      <c r="N27" s="103">
        <f t="shared" si="2"/>
        <v>4.4999999999999988E-4</v>
      </c>
      <c r="O27" s="162">
        <f t="shared" si="2"/>
        <v>2.2049999999999993E-2</v>
      </c>
      <c r="Q27" s="94"/>
    </row>
    <row r="28" spans="1:17" ht="20">
      <c r="A28" s="8" t="str">
        <f>'CATR-Er'!A10</f>
        <v>A2-3</v>
      </c>
      <c r="B28" s="26" t="str">
        <f>'CATR-Er'!B10</f>
        <v>RF leakage (SGH connector terminated &amp; test range antenna connector cable terminated)</v>
      </c>
      <c r="C28" s="34">
        <f>'CATR-Er'!C10</f>
        <v>0.01</v>
      </c>
      <c r="D28" s="34">
        <f>'CATR-Er'!D10</f>
        <v>0.01</v>
      </c>
      <c r="E28" s="153">
        <f>'CATR-Er'!F10</f>
        <v>1E-3</v>
      </c>
      <c r="F28" s="8" t="str">
        <f>'CATR-Er'!G10</f>
        <v>Gaussian</v>
      </c>
      <c r="G28" s="34">
        <f>'CATR-Er'!H10</f>
        <v>1</v>
      </c>
      <c r="H28" s="8">
        <v>1</v>
      </c>
      <c r="I28" s="2">
        <f t="shared" si="0"/>
        <v>0.01</v>
      </c>
      <c r="J28" s="2">
        <f t="shared" si="0"/>
        <v>0.01</v>
      </c>
      <c r="K28" s="138">
        <f t="shared" si="0"/>
        <v>1E-3</v>
      </c>
      <c r="L28" s="14"/>
      <c r="M28" s="103">
        <f t="shared" si="1"/>
        <v>1E-4</v>
      </c>
      <c r="N28" s="103">
        <f t="shared" si="2"/>
        <v>1E-4</v>
      </c>
      <c r="O28" s="162">
        <f t="shared" si="2"/>
        <v>9.9999999999999995E-7</v>
      </c>
      <c r="Q28" s="94"/>
    </row>
    <row r="29" spans="1:17">
      <c r="A29" s="8" t="str">
        <f>'CATR-Er'!A11</f>
        <v>A2-4a</v>
      </c>
      <c r="B29" s="26" t="str">
        <f>'CATR-Er'!B11</f>
        <v>QZ ripple experienced by BS</v>
      </c>
      <c r="C29" s="34">
        <f>'CATR-Er'!C11</f>
        <v>0.4</v>
      </c>
      <c r="D29" s="34">
        <f>'CATR-Er'!D11</f>
        <v>0.4</v>
      </c>
      <c r="E29" s="153">
        <f>'CATR-Er'!F11</f>
        <v>0.4</v>
      </c>
      <c r="F29" s="8" t="str">
        <f>'CATR-Er'!G11</f>
        <v xml:space="preserve">Gaussian </v>
      </c>
      <c r="G29" s="34">
        <f>'CATR-Er'!H11</f>
        <v>1</v>
      </c>
      <c r="H29" s="8">
        <v>1</v>
      </c>
      <c r="I29" s="2">
        <f t="shared" si="0"/>
        <v>0.4</v>
      </c>
      <c r="J29" s="2">
        <f t="shared" si="0"/>
        <v>0.4</v>
      </c>
      <c r="K29" s="138">
        <f t="shared" si="0"/>
        <v>0.4</v>
      </c>
      <c r="L29" s="14"/>
      <c r="M29" s="103">
        <f t="shared" si="1"/>
        <v>0.16000000000000003</v>
      </c>
      <c r="N29" s="103">
        <f t="shared" si="2"/>
        <v>0.16000000000000003</v>
      </c>
      <c r="O29" s="162">
        <f t="shared" si="2"/>
        <v>0.16000000000000003</v>
      </c>
      <c r="Q29" s="94"/>
    </row>
    <row r="30" spans="1:17">
      <c r="A30" s="8" t="str">
        <f>'CATR-Er'!A12</f>
        <v>A2-12</v>
      </c>
      <c r="B30" s="26" t="str">
        <f>'CATR-Er'!B12</f>
        <v>Frequency flatness of test system</v>
      </c>
      <c r="C30" s="34">
        <f>'CATR-Er'!C12</f>
        <v>0.25</v>
      </c>
      <c r="D30" s="34">
        <f>'CATR-Er'!D12</f>
        <v>0.25</v>
      </c>
      <c r="E30" s="153">
        <f>'CATR-Er'!F12</f>
        <v>0.25</v>
      </c>
      <c r="F30" s="8" t="str">
        <f>'CATR-Er'!G12</f>
        <v>Gaussian</v>
      </c>
      <c r="G30" s="34">
        <f>'CATR-Er'!H12</f>
        <v>1</v>
      </c>
      <c r="H30" s="8">
        <v>1</v>
      </c>
      <c r="I30" s="2">
        <f t="shared" si="0"/>
        <v>0.25</v>
      </c>
      <c r="J30" s="2">
        <f t="shared" si="0"/>
        <v>0.25</v>
      </c>
      <c r="K30" s="138">
        <f t="shared" si="0"/>
        <v>0.25</v>
      </c>
      <c r="L30" s="14"/>
      <c r="M30" s="103">
        <f t="shared" si="1"/>
        <v>6.25E-2</v>
      </c>
      <c r="N30" s="103">
        <f t="shared" si="2"/>
        <v>6.25E-2</v>
      </c>
      <c r="O30" s="162">
        <f t="shared" si="2"/>
        <v>6.25E-2</v>
      </c>
      <c r="Q30" s="94"/>
    </row>
    <row r="31" spans="1:17" ht="11.25" customHeight="1">
      <c r="A31" s="213" t="s">
        <v>11</v>
      </c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11"/>
      <c r="M31" s="102"/>
      <c r="N31" s="102"/>
      <c r="O31" s="102"/>
      <c r="Q31" s="94"/>
    </row>
    <row r="32" spans="1:17">
      <c r="A32" s="8" t="str">
        <f>TE!A6</f>
        <v>C1-3</v>
      </c>
      <c r="B32" s="26" t="str">
        <f>TE!B6</f>
        <v>Uncertainty of the network analyzer</v>
      </c>
      <c r="C32" s="34">
        <f>TE!C6</f>
        <v>0.3</v>
      </c>
      <c r="D32" s="34">
        <f>TE!D6</f>
        <v>0.3</v>
      </c>
      <c r="E32" s="153">
        <f>TE!E6</f>
        <v>0.85</v>
      </c>
      <c r="F32" s="8" t="str">
        <f>TE!F6</f>
        <v>Gaussian</v>
      </c>
      <c r="G32" s="34">
        <f>TE!G6</f>
        <v>1</v>
      </c>
      <c r="H32" s="8">
        <v>1</v>
      </c>
      <c r="I32" s="2">
        <f t="shared" ref="I32:I43" si="3">C32/$G32</f>
        <v>0.3</v>
      </c>
      <c r="J32" s="2">
        <f t="shared" ref="J32:K43" si="4">D32/$G32</f>
        <v>0.3</v>
      </c>
      <c r="K32" s="138">
        <f t="shared" si="4"/>
        <v>0.85</v>
      </c>
      <c r="L32" s="14"/>
      <c r="M32" s="103">
        <f t="shared" si="1"/>
        <v>0.09</v>
      </c>
      <c r="N32" s="103">
        <f t="shared" si="2"/>
        <v>0.09</v>
      </c>
      <c r="O32" s="162">
        <f t="shared" si="2"/>
        <v>0.72249999999999992</v>
      </c>
      <c r="Q32" s="94"/>
    </row>
    <row r="33" spans="1:17">
      <c r="A33" s="8" t="str">
        <f>'CATR-Er'!A24</f>
        <v>A2-5b</v>
      </c>
      <c r="B33" s="26" t="str">
        <f>'CATR-Er'!B24</f>
        <v>Mismatch of receiver chain for low power receiver</v>
      </c>
      <c r="C33" s="34">
        <f>'CATR-Er'!C24</f>
        <v>0.72</v>
      </c>
      <c r="D33" s="34">
        <f>'CATR-Er'!D24</f>
        <v>0.72</v>
      </c>
      <c r="E33" s="153">
        <f>'CATR-Er'!F24</f>
        <v>0.72</v>
      </c>
      <c r="F33" s="8" t="str">
        <f>'CATR-Er'!G24</f>
        <v>U-shaped</v>
      </c>
      <c r="G33" s="34">
        <f>'CATR-Er'!H24</f>
        <v>1.4142135623730951</v>
      </c>
      <c r="H33" s="8">
        <v>1</v>
      </c>
      <c r="I33" s="2">
        <f t="shared" si="3"/>
        <v>0.50911688245431419</v>
      </c>
      <c r="J33" s="2">
        <f t="shared" si="4"/>
        <v>0.50911688245431419</v>
      </c>
      <c r="K33" s="138">
        <f t="shared" si="4"/>
        <v>0.50911688245431419</v>
      </c>
      <c r="L33" s="14"/>
      <c r="M33" s="103">
        <f t="shared" si="1"/>
        <v>0.25919999999999999</v>
      </c>
      <c r="N33" s="103">
        <f t="shared" si="2"/>
        <v>0.25919999999999999</v>
      </c>
      <c r="O33" s="162">
        <f t="shared" si="2"/>
        <v>0.25919999999999999</v>
      </c>
      <c r="Q33" s="94"/>
    </row>
    <row r="34" spans="1:17">
      <c r="A34" s="8" t="str">
        <f>'CATR-Er'!A25</f>
        <v>A2-6</v>
      </c>
      <c r="B34" s="26" t="str">
        <f>'CATR-Er'!B25</f>
        <v>Insertion loss of receiver chain</v>
      </c>
      <c r="C34" s="34">
        <f>'CATR-Er'!C25</f>
        <v>0</v>
      </c>
      <c r="D34" s="34">
        <f>'CATR-Er'!D25</f>
        <v>0</v>
      </c>
      <c r="E34" s="153">
        <f>'CATR-Er'!F25</f>
        <v>0.18</v>
      </c>
      <c r="F34" s="8" t="str">
        <f>'CATR-Er'!G25</f>
        <v>Rectangular</v>
      </c>
      <c r="G34" s="34">
        <f>'CATR-Er'!H25</f>
        <v>1.7320508075688772</v>
      </c>
      <c r="H34" s="8">
        <v>1</v>
      </c>
      <c r="I34" s="2">
        <f t="shared" si="3"/>
        <v>0</v>
      </c>
      <c r="J34" s="2">
        <f t="shared" si="4"/>
        <v>0</v>
      </c>
      <c r="K34" s="138">
        <f t="shared" si="4"/>
        <v>0.10392304845413264</v>
      </c>
      <c r="L34" s="14"/>
      <c r="M34" s="103">
        <f t="shared" si="1"/>
        <v>0</v>
      </c>
      <c r="N34" s="103">
        <f t="shared" si="2"/>
        <v>0</v>
      </c>
      <c r="O34" s="162">
        <f t="shared" si="2"/>
        <v>1.0800000000000001E-2</v>
      </c>
      <c r="Q34" s="94"/>
    </row>
    <row r="35" spans="1:17" ht="20">
      <c r="A35" s="8" t="str">
        <f>'CATR-Er'!A26</f>
        <v>A2-3</v>
      </c>
      <c r="B35" s="26" t="str">
        <f>'CATR-Er'!B26</f>
        <v>RF leakage (SGH connector terminated &amp; test range antenna connector cable terminated)</v>
      </c>
      <c r="C35" s="34">
        <f>'CATR-Er'!C26</f>
        <v>0.01</v>
      </c>
      <c r="D35" s="34">
        <f>'CATR-Er'!D26</f>
        <v>0.01</v>
      </c>
      <c r="E35" s="153">
        <f>'CATR-Er'!F26</f>
        <v>0.01</v>
      </c>
      <c r="F35" s="8" t="str">
        <f>'CATR-Er'!G26</f>
        <v>Gaussian</v>
      </c>
      <c r="G35" s="34">
        <f>'CATR-Er'!H26</f>
        <v>1</v>
      </c>
      <c r="H35" s="8">
        <v>1</v>
      </c>
      <c r="I35" s="2">
        <f t="shared" si="3"/>
        <v>0.01</v>
      </c>
      <c r="J35" s="2">
        <f t="shared" si="4"/>
        <v>0.01</v>
      </c>
      <c r="K35" s="138">
        <f t="shared" si="4"/>
        <v>0.01</v>
      </c>
      <c r="L35" s="14"/>
      <c r="M35" s="103">
        <f t="shared" si="1"/>
        <v>1E-4</v>
      </c>
      <c r="N35" s="103">
        <f t="shared" si="2"/>
        <v>1E-4</v>
      </c>
      <c r="O35" s="162">
        <f t="shared" si="2"/>
        <v>1E-4</v>
      </c>
      <c r="Q35" s="94"/>
    </row>
    <row r="36" spans="1:17">
      <c r="A36" s="8" t="str">
        <f>'CATR-Er'!A27</f>
        <v>A2-7</v>
      </c>
      <c r="B36" s="26" t="str">
        <f>'CATR-Er'!B27</f>
        <v>Influence of the calibration antenna feed cable</v>
      </c>
      <c r="C36" s="34">
        <f>'CATR-Er'!C27</f>
        <v>0.21</v>
      </c>
      <c r="D36" s="34">
        <f>'CATR-Er'!D27</f>
        <v>0.28999999999999998</v>
      </c>
      <c r="E36" s="153">
        <f>'CATR-Er'!F27</f>
        <v>0.28999999999999998</v>
      </c>
      <c r="F36" s="8" t="str">
        <f>'CATR-Er'!G27</f>
        <v>U-shaped</v>
      </c>
      <c r="G36" s="34">
        <f>'CATR-Er'!H27</f>
        <v>1.4142135623730951</v>
      </c>
      <c r="H36" s="8">
        <v>1</v>
      </c>
      <c r="I36" s="2">
        <f t="shared" si="3"/>
        <v>0.14849242404917495</v>
      </c>
      <c r="J36" s="2">
        <f t="shared" si="4"/>
        <v>0.20506096654409875</v>
      </c>
      <c r="K36" s="138">
        <f t="shared" si="4"/>
        <v>0.20506096654409875</v>
      </c>
      <c r="L36" s="14"/>
      <c r="M36" s="103">
        <f t="shared" si="1"/>
        <v>2.2049999999999993E-2</v>
      </c>
      <c r="N36" s="103">
        <f t="shared" si="2"/>
        <v>4.2049999999999983E-2</v>
      </c>
      <c r="O36" s="162">
        <f t="shared" si="2"/>
        <v>4.2049999999999983E-2</v>
      </c>
      <c r="Q36" s="94"/>
    </row>
    <row r="37" spans="1:17">
      <c r="A37" s="8" t="str">
        <f>TE!A7</f>
        <v>C1-4</v>
      </c>
      <c r="B37" s="26" t="str">
        <f>TE!B7</f>
        <v>Uncertainty of the absolute gain of the reference antenna</v>
      </c>
      <c r="C37" s="34">
        <f>TE!C7</f>
        <v>0.51961524227066314</v>
      </c>
      <c r="D37" s="34">
        <f>TE!D7</f>
        <v>0.51961524227066314</v>
      </c>
      <c r="E37" s="153">
        <f>TE!E7</f>
        <v>0.51961524227066314</v>
      </c>
      <c r="F37" s="8" t="str">
        <f>TE!F7</f>
        <v>Rectangular</v>
      </c>
      <c r="G37" s="34">
        <f>TE!G7</f>
        <v>1.7320508075688772</v>
      </c>
      <c r="H37" s="8">
        <v>1</v>
      </c>
      <c r="I37" s="2">
        <f t="shared" si="3"/>
        <v>0.3</v>
      </c>
      <c r="J37" s="2">
        <f t="shared" si="4"/>
        <v>0.3</v>
      </c>
      <c r="K37" s="138">
        <f t="shared" si="4"/>
        <v>0.3</v>
      </c>
      <c r="L37" s="14"/>
      <c r="M37" s="103">
        <f t="shared" si="1"/>
        <v>0.09</v>
      </c>
      <c r="N37" s="103">
        <f t="shared" si="2"/>
        <v>0.09</v>
      </c>
      <c r="O37" s="162">
        <f t="shared" si="2"/>
        <v>0.09</v>
      </c>
      <c r="Q37" s="94"/>
    </row>
    <row r="38" spans="1:17">
      <c r="A38" s="8" t="str">
        <f>'CATR-Er'!A29</f>
        <v>A2-8</v>
      </c>
      <c r="B38" s="26" t="str">
        <f>'CATR-Er'!B29</f>
        <v>Misalignment positioning system</v>
      </c>
      <c r="C38" s="34">
        <f>'CATR-Er'!C29</f>
        <v>0</v>
      </c>
      <c r="D38" s="34">
        <f>'CATR-Er'!D29</f>
        <v>0</v>
      </c>
      <c r="E38" s="153">
        <f>'CATR-Er'!F29</f>
        <v>0</v>
      </c>
      <c r="F38" s="8" t="str">
        <f>'CATR-Er'!G29</f>
        <v xml:space="preserve">Exp. normal </v>
      </c>
      <c r="G38" s="34">
        <f>'CATR-Er'!H29</f>
        <v>2</v>
      </c>
      <c r="H38" s="8">
        <v>1</v>
      </c>
      <c r="I38" s="2">
        <f t="shared" si="3"/>
        <v>0</v>
      </c>
      <c r="J38" s="2">
        <f t="shared" si="4"/>
        <v>0</v>
      </c>
      <c r="K38" s="138">
        <f t="shared" si="4"/>
        <v>0</v>
      </c>
      <c r="L38" s="14"/>
      <c r="M38" s="103">
        <f t="shared" si="1"/>
        <v>0</v>
      </c>
      <c r="N38" s="103">
        <f t="shared" si="2"/>
        <v>0</v>
      </c>
      <c r="O38" s="162">
        <f t="shared" si="2"/>
        <v>0</v>
      </c>
      <c r="Q38" s="94"/>
    </row>
    <row r="39" spans="1:17">
      <c r="A39" s="8" t="str">
        <f>'CATR-Er'!A30</f>
        <v>A2-1b</v>
      </c>
      <c r="B39" s="26" t="str">
        <f>'CATR-Er'!B30</f>
        <v>Misalignment and pointing error of calibration antenna (for EIRP)</v>
      </c>
      <c r="C39" s="34">
        <f>'CATR-Er'!C30</f>
        <v>0</v>
      </c>
      <c r="D39" s="34">
        <f>'CATR-Er'!D30</f>
        <v>0</v>
      </c>
      <c r="E39" s="153">
        <f>'CATR-Er'!F30</f>
        <v>0</v>
      </c>
      <c r="F39" s="8" t="str">
        <f>'CATR-Er'!G30</f>
        <v>Exp. normal</v>
      </c>
      <c r="G39" s="34">
        <f>'CATR-Er'!H30</f>
        <v>2</v>
      </c>
      <c r="H39" s="8">
        <v>1</v>
      </c>
      <c r="I39" s="2">
        <f t="shared" si="3"/>
        <v>0</v>
      </c>
      <c r="J39" s="2">
        <f t="shared" si="4"/>
        <v>0</v>
      </c>
      <c r="K39" s="138">
        <f t="shared" si="4"/>
        <v>0</v>
      </c>
      <c r="L39" s="14"/>
      <c r="M39" s="103">
        <f t="shared" si="1"/>
        <v>0</v>
      </c>
      <c r="N39" s="103">
        <f t="shared" si="2"/>
        <v>0</v>
      </c>
      <c r="O39" s="162">
        <f t="shared" si="2"/>
        <v>0</v>
      </c>
      <c r="Q39" s="94"/>
    </row>
    <row r="40" spans="1:17">
      <c r="A40" s="8" t="str">
        <f>'CATR-Er'!A31</f>
        <v>A2-9</v>
      </c>
      <c r="B40" s="26" t="str">
        <f>'CATR-Er'!B31</f>
        <v>Rotary joints</v>
      </c>
      <c r="C40" s="34">
        <f>'CATR-Er'!C31</f>
        <v>0</v>
      </c>
      <c r="D40" s="34">
        <f>'CATR-Er'!D31</f>
        <v>0</v>
      </c>
      <c r="E40" s="153">
        <f>'CATR-Er'!F31</f>
        <v>0</v>
      </c>
      <c r="F40" s="8" t="str">
        <f>'CATR-Er'!G31</f>
        <v>U-shaped</v>
      </c>
      <c r="G40" s="34">
        <f>'CATR-Er'!H31</f>
        <v>1.4142135623730951</v>
      </c>
      <c r="H40" s="8">
        <v>1</v>
      </c>
      <c r="I40" s="2">
        <f t="shared" si="3"/>
        <v>0</v>
      </c>
      <c r="J40" s="2">
        <f t="shared" si="4"/>
        <v>0</v>
      </c>
      <c r="K40" s="138">
        <f t="shared" si="4"/>
        <v>0</v>
      </c>
      <c r="L40" s="14"/>
      <c r="M40" s="103">
        <f t="shared" si="1"/>
        <v>0</v>
      </c>
      <c r="N40" s="103">
        <f t="shared" si="2"/>
        <v>0</v>
      </c>
      <c r="O40" s="162">
        <f t="shared" si="2"/>
        <v>0</v>
      </c>
      <c r="Q40" s="94"/>
    </row>
    <row r="41" spans="1:17" ht="20">
      <c r="A41" s="8" t="str">
        <f>'CATR-Er'!A32</f>
        <v>A2-2b</v>
      </c>
      <c r="B41" s="26" t="str">
        <f>'CATR-Er'!B32</f>
        <v>Standing wave between calibration antenna and test range antenna</v>
      </c>
      <c r="C41" s="34">
        <f>'CATR-Er'!C32</f>
        <v>0.09</v>
      </c>
      <c r="D41" s="34">
        <f>'CATR-Er'!D32</f>
        <v>0.09</v>
      </c>
      <c r="E41" s="153">
        <f>'CATR-Er'!F32</f>
        <v>0.09</v>
      </c>
      <c r="F41" s="8" t="str">
        <f>'CATR-Er'!G32</f>
        <v>U-shaped</v>
      </c>
      <c r="G41" s="34">
        <f>'CATR-Er'!H32</f>
        <v>1.4142135623730951</v>
      </c>
      <c r="H41" s="8">
        <v>1</v>
      </c>
      <c r="I41" s="2">
        <f t="shared" si="3"/>
        <v>6.3639610306789274E-2</v>
      </c>
      <c r="J41" s="2">
        <f t="shared" si="4"/>
        <v>6.3639610306789274E-2</v>
      </c>
      <c r="K41" s="138">
        <f t="shared" si="4"/>
        <v>6.3639610306789274E-2</v>
      </c>
      <c r="L41" s="14"/>
      <c r="M41" s="103">
        <f t="shared" si="1"/>
        <v>4.0499999999999998E-3</v>
      </c>
      <c r="N41" s="103">
        <f t="shared" si="2"/>
        <v>4.0499999999999998E-3</v>
      </c>
      <c r="O41" s="162">
        <f t="shared" si="2"/>
        <v>4.0499999999999998E-3</v>
      </c>
      <c r="Q41" s="94"/>
    </row>
    <row r="42" spans="1:17" ht="20">
      <c r="A42" s="8" t="str">
        <f>'CATR-Er'!A33</f>
        <v>A2-4b</v>
      </c>
      <c r="B42" s="26" t="str">
        <f>'CATR-Er'!B33</f>
        <v>QZ ripple experienced by calibration antenna (normal test conditions)</v>
      </c>
      <c r="C42" s="34">
        <f>'CATR-Er'!C33</f>
        <v>8.9999999999999993E-3</v>
      </c>
      <c r="D42" s="34">
        <f>'CATR-Er'!D33</f>
        <v>8.9999999999999993E-3</v>
      </c>
      <c r="E42" s="153">
        <f>'CATR-Er'!F33</f>
        <v>8.9999999999999993E-3</v>
      </c>
      <c r="F42" s="8" t="str">
        <f>'CATR-Er'!G33</f>
        <v>Gaussian</v>
      </c>
      <c r="G42" s="34">
        <f>'CATR-Er'!H33</f>
        <v>1</v>
      </c>
      <c r="H42" s="8">
        <v>1</v>
      </c>
      <c r="I42" s="2">
        <f t="shared" si="3"/>
        <v>8.9999999999999993E-3</v>
      </c>
      <c r="J42" s="2">
        <f t="shared" si="4"/>
        <v>8.9999999999999993E-3</v>
      </c>
      <c r="K42" s="138">
        <f t="shared" si="4"/>
        <v>8.9999999999999993E-3</v>
      </c>
      <c r="L42" s="14"/>
      <c r="M42" s="103">
        <f t="shared" si="1"/>
        <v>8.099999999999999E-5</v>
      </c>
      <c r="N42" s="103">
        <f t="shared" si="2"/>
        <v>8.099999999999999E-5</v>
      </c>
      <c r="O42" s="162">
        <f t="shared" si="2"/>
        <v>8.099999999999999E-5</v>
      </c>
      <c r="Q42" s="94"/>
    </row>
    <row r="43" spans="1:17">
      <c r="A43" s="8" t="str">
        <f>'CATR-Er'!A34</f>
        <v>A2-11</v>
      </c>
      <c r="B43" s="26" t="str">
        <f>'CATR-Er'!B34</f>
        <v>Switching uncertainty</v>
      </c>
      <c r="C43" s="34">
        <f>'CATR-Er'!C34</f>
        <v>0.1</v>
      </c>
      <c r="D43" s="34">
        <f>'CATR-Er'!D34</f>
        <v>0.1</v>
      </c>
      <c r="E43" s="153">
        <f>'CATR-Er'!F34</f>
        <v>0.43</v>
      </c>
      <c r="F43" s="8" t="str">
        <f>'CATR-Er'!G34</f>
        <v>Rectangular</v>
      </c>
      <c r="G43" s="34">
        <f>'CATR-Er'!H34</f>
        <v>1.7320508075688772</v>
      </c>
      <c r="H43" s="8">
        <v>1</v>
      </c>
      <c r="I43" s="2">
        <f t="shared" si="3"/>
        <v>5.7735026918962581E-2</v>
      </c>
      <c r="J43" s="2">
        <f t="shared" si="4"/>
        <v>5.7735026918962581E-2</v>
      </c>
      <c r="K43" s="138">
        <f t="shared" si="4"/>
        <v>0.2482606157515391</v>
      </c>
      <c r="L43" s="14"/>
      <c r="M43" s="103">
        <f t="shared" si="1"/>
        <v>3.333333333333334E-3</v>
      </c>
      <c r="N43" s="103">
        <f t="shared" si="2"/>
        <v>3.333333333333334E-3</v>
      </c>
      <c r="O43" s="162">
        <f t="shared" si="2"/>
        <v>6.1633333333333346E-2</v>
      </c>
      <c r="Q43" s="94"/>
    </row>
    <row r="44" spans="1:17" ht="10.5">
      <c r="A44" s="250" t="s">
        <v>177</v>
      </c>
      <c r="B44" s="250"/>
      <c r="C44" s="250"/>
      <c r="D44" s="250"/>
      <c r="E44" s="250"/>
      <c r="F44" s="250"/>
      <c r="G44" s="250"/>
      <c r="H44" s="250"/>
      <c r="I44" s="12">
        <f t="shared" ref="I44:K45" si="5">M44</f>
        <v>1.23465150278665</v>
      </c>
      <c r="J44" s="12">
        <f t="shared" si="5"/>
        <v>1.2427245605255146</v>
      </c>
      <c r="K44" s="161">
        <f t="shared" si="5"/>
        <v>2.3607340666270167</v>
      </c>
      <c r="L44" s="6"/>
      <c r="M44" s="103">
        <f>(SUM(M24:M43))^0.5</f>
        <v>1.23465150278665</v>
      </c>
      <c r="N44" s="103">
        <f>(SUM(N24:N43))^0.5</f>
        <v>1.2427245605255146</v>
      </c>
      <c r="O44" s="162">
        <f>(SUM(O24:O43))^0.5</f>
        <v>2.3607340666270167</v>
      </c>
      <c r="Q44" s="94"/>
    </row>
    <row r="45" spans="1:17" ht="10.5">
      <c r="A45" s="250" t="s">
        <v>178</v>
      </c>
      <c r="B45" s="250"/>
      <c r="C45" s="250"/>
      <c r="D45" s="250"/>
      <c r="E45" s="250"/>
      <c r="F45" s="250"/>
      <c r="G45" s="250"/>
      <c r="H45" s="250"/>
      <c r="I45" s="12">
        <f t="shared" si="5"/>
        <v>2.4199169454618339</v>
      </c>
      <c r="J45" s="12">
        <f t="shared" si="5"/>
        <v>2.4357401386300084</v>
      </c>
      <c r="K45" s="161">
        <f t="shared" si="5"/>
        <v>4.6270387705889524</v>
      </c>
      <c r="L45" s="6"/>
      <c r="M45" s="103">
        <f>M44*1.96</f>
        <v>2.4199169454618339</v>
      </c>
      <c r="N45" s="103">
        <f>N44*1.96</f>
        <v>2.4357401386300084</v>
      </c>
      <c r="O45" s="162">
        <f>O44*1.96</f>
        <v>4.6270387705889524</v>
      </c>
      <c r="Q45" s="94"/>
    </row>
    <row r="46" spans="1:17" ht="10.5">
      <c r="A46" s="268" t="s">
        <v>205</v>
      </c>
      <c r="B46" s="268"/>
      <c r="C46" s="268"/>
      <c r="D46" s="268"/>
      <c r="E46" s="268"/>
      <c r="F46" s="268"/>
      <c r="G46" s="268"/>
      <c r="H46" s="268"/>
      <c r="I46" s="20">
        <v>1.2</v>
      </c>
      <c r="J46" s="20">
        <v>1.2</v>
      </c>
      <c r="K46" s="154">
        <v>1.2</v>
      </c>
      <c r="L46" s="6"/>
      <c r="Q46" s="94"/>
    </row>
    <row r="47" spans="1:17" ht="10.5">
      <c r="A47" s="268" t="s">
        <v>44</v>
      </c>
      <c r="B47" s="268"/>
      <c r="C47" s="268"/>
      <c r="D47" s="268"/>
      <c r="E47" s="268"/>
      <c r="F47" s="268"/>
      <c r="G47" s="268"/>
      <c r="H47" s="268"/>
      <c r="I47" s="20">
        <f>((I45^2)+(I46^2))^0.5</f>
        <v>2.7011105166085545</v>
      </c>
      <c r="J47" s="20">
        <f t="shared" ref="J47:K47" si="6">((J45^2)+(J46^2))^0.5</f>
        <v>2.7152955682454412</v>
      </c>
      <c r="K47" s="154">
        <f t="shared" si="6"/>
        <v>4.7801137836387664</v>
      </c>
      <c r="L47" s="6"/>
      <c r="Q47" s="94"/>
    </row>
    <row r="50" spans="1:17" s="58" customFormat="1">
      <c r="A50" s="56"/>
      <c r="B50" s="56"/>
      <c r="C50" s="82"/>
      <c r="D50" s="82"/>
      <c r="E50" s="82"/>
      <c r="F50" s="56"/>
      <c r="G50" s="82"/>
      <c r="H50" s="56"/>
      <c r="I50" s="82"/>
      <c r="J50" s="82"/>
      <c r="K50" s="82"/>
      <c r="M50" s="114"/>
      <c r="N50" s="114"/>
      <c r="O50" s="114"/>
      <c r="Q50" s="21"/>
    </row>
    <row r="51" spans="1:17" ht="11.25" customHeight="1">
      <c r="A51" s="272" t="s">
        <v>155</v>
      </c>
      <c r="B51" s="273"/>
      <c r="C51" s="273"/>
      <c r="D51" s="273"/>
      <c r="E51" s="273"/>
      <c r="F51" s="273"/>
      <c r="G51" s="273"/>
      <c r="H51" s="273"/>
      <c r="I51" s="273"/>
      <c r="J51" s="273"/>
      <c r="K51" s="274"/>
      <c r="M51" s="259" t="s">
        <v>31</v>
      </c>
      <c r="N51" s="259"/>
      <c r="O51" s="259"/>
      <c r="Q51" s="94"/>
    </row>
    <row r="52" spans="1:17" ht="11.25" customHeight="1">
      <c r="A52" s="202" t="s">
        <v>0</v>
      </c>
      <c r="B52" s="202" t="s">
        <v>1</v>
      </c>
      <c r="C52" s="218" t="s">
        <v>230</v>
      </c>
      <c r="D52" s="219"/>
      <c r="E52" s="220"/>
      <c r="F52" s="202" t="s">
        <v>2</v>
      </c>
      <c r="G52" s="212" t="s">
        <v>3</v>
      </c>
      <c r="H52" s="251" t="s">
        <v>4</v>
      </c>
      <c r="I52" s="269" t="s">
        <v>176</v>
      </c>
      <c r="J52" s="270"/>
      <c r="K52" s="271"/>
      <c r="L52" s="13"/>
      <c r="M52" s="259"/>
      <c r="N52" s="259"/>
      <c r="O52" s="259"/>
      <c r="Q52" s="94"/>
    </row>
    <row r="53" spans="1:17" ht="21">
      <c r="A53" s="202"/>
      <c r="B53" s="202"/>
      <c r="C53" s="90" t="s">
        <v>288</v>
      </c>
      <c r="D53" s="90" t="s">
        <v>287</v>
      </c>
      <c r="E53" s="146" t="s">
        <v>271</v>
      </c>
      <c r="F53" s="202"/>
      <c r="G53" s="212"/>
      <c r="H53" s="251"/>
      <c r="I53" s="90" t="s">
        <v>288</v>
      </c>
      <c r="J53" s="90" t="s">
        <v>287</v>
      </c>
      <c r="K53" s="146" t="s">
        <v>271</v>
      </c>
      <c r="L53" s="38"/>
      <c r="M53" s="259"/>
      <c r="N53" s="259"/>
      <c r="O53" s="259"/>
      <c r="Q53" s="94"/>
    </row>
    <row r="54" spans="1:17" ht="11.25" customHeight="1">
      <c r="A54" s="230" t="s">
        <v>169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2"/>
      <c r="L54" s="11"/>
      <c r="M54" s="112"/>
      <c r="N54" s="112"/>
      <c r="O54" s="112"/>
      <c r="Q54" s="94"/>
    </row>
    <row r="55" spans="1:17" ht="20">
      <c r="A55" s="8" t="str">
        <f>TE!A8</f>
        <v>C1-7</v>
      </c>
      <c r="B55" s="26" t="str">
        <f>TE!B8</f>
        <v>RF power measurement equipment (e.g. spectrum analyzer, power meter, mixer) - low power (UEM, absolute ACLR)</v>
      </c>
      <c r="C55" s="34">
        <f>TE!C8</f>
        <v>0.9</v>
      </c>
      <c r="D55" s="34">
        <f>TE!D8</f>
        <v>0.9</v>
      </c>
      <c r="E55" s="186">
        <f>TE!E8</f>
        <v>2</v>
      </c>
      <c r="F55" s="8" t="str">
        <f>TE!F8</f>
        <v xml:space="preserve"> Gaussian</v>
      </c>
      <c r="G55" s="34">
        <f>TE!G8</f>
        <v>1</v>
      </c>
      <c r="H55" s="27">
        <v>1</v>
      </c>
      <c r="I55" s="2">
        <f t="shared" ref="I55:K57" si="7">C55/$G55</f>
        <v>0.9</v>
      </c>
      <c r="J55" s="2">
        <f t="shared" si="7"/>
        <v>0.9</v>
      </c>
      <c r="K55" s="187">
        <f t="shared" si="7"/>
        <v>2</v>
      </c>
      <c r="L55" s="198" t="s">
        <v>325</v>
      </c>
      <c r="M55" s="103">
        <f t="shared" ref="M55:O57" si="8">I55^2</f>
        <v>0.81</v>
      </c>
      <c r="N55" s="103">
        <f t="shared" si="8"/>
        <v>0.81</v>
      </c>
      <c r="O55" s="162">
        <f t="shared" si="8"/>
        <v>4</v>
      </c>
      <c r="Q55" s="94"/>
    </row>
    <row r="56" spans="1:17">
      <c r="A56" s="8" t="str">
        <f>'Reverb-Er'!A7</f>
        <v>A6-1</v>
      </c>
      <c r="B56" s="26" t="str">
        <f>'Reverb-Er'!B7</f>
        <v>Impedance mismatch in the receiving chain</v>
      </c>
      <c r="C56" s="34">
        <f>'Reverb-Er'!C7</f>
        <v>0.2</v>
      </c>
      <c r="D56" s="34">
        <f>'Reverb-Er'!D7</f>
        <v>0.2</v>
      </c>
      <c r="E56" s="153">
        <f>'Reverb-Er'!E7</f>
        <v>0.2</v>
      </c>
      <c r="F56" s="8" t="str">
        <f>'Reverb-Er'!F7</f>
        <v>U-shaped</v>
      </c>
      <c r="G56" s="34">
        <f>'Reverb-Er'!G7</f>
        <v>1.4142135623730951</v>
      </c>
      <c r="H56" s="27">
        <v>1</v>
      </c>
      <c r="I56" s="2">
        <f t="shared" si="7"/>
        <v>0.1414213562373095</v>
      </c>
      <c r="J56" s="2">
        <f t="shared" si="7"/>
        <v>0.1414213562373095</v>
      </c>
      <c r="K56" s="138">
        <f t="shared" si="7"/>
        <v>0.1414213562373095</v>
      </c>
      <c r="L56" s="7"/>
      <c r="M56" s="103">
        <f t="shared" si="8"/>
        <v>0.02</v>
      </c>
      <c r="N56" s="103">
        <f t="shared" si="8"/>
        <v>0.02</v>
      </c>
      <c r="O56" s="162">
        <f t="shared" si="8"/>
        <v>0.02</v>
      </c>
      <c r="Q56" s="94"/>
    </row>
    <row r="57" spans="1:17">
      <c r="A57" s="8" t="str">
        <f>'Reverb-Er'!A8</f>
        <v>A6-2</v>
      </c>
      <c r="B57" s="26" t="str">
        <f>'Reverb-Er'!B8</f>
        <v>Random uncertainty</v>
      </c>
      <c r="C57" s="34">
        <f>'Reverb-Er'!C8</f>
        <v>0.1</v>
      </c>
      <c r="D57" s="34">
        <f>'Reverb-Er'!D8</f>
        <v>0.1</v>
      </c>
      <c r="E57" s="153">
        <f>'Reverb-Er'!E8</f>
        <v>0.1</v>
      </c>
      <c r="F57" s="8" t="str">
        <f>'Reverb-Er'!F8</f>
        <v>Rectangular</v>
      </c>
      <c r="G57" s="34">
        <f>'Reverb-Er'!G8</f>
        <v>1.7320508075688772</v>
      </c>
      <c r="H57" s="27">
        <v>1</v>
      </c>
      <c r="I57" s="2">
        <f t="shared" si="7"/>
        <v>5.7735026918962581E-2</v>
      </c>
      <c r="J57" s="2">
        <f t="shared" si="7"/>
        <v>5.7735026918962581E-2</v>
      </c>
      <c r="K57" s="138">
        <f t="shared" si="7"/>
        <v>5.7735026918962581E-2</v>
      </c>
      <c r="L57" s="7"/>
      <c r="M57" s="103">
        <f t="shared" si="8"/>
        <v>3.333333333333334E-3</v>
      </c>
      <c r="N57" s="103">
        <f t="shared" si="8"/>
        <v>3.333333333333334E-3</v>
      </c>
      <c r="O57" s="162">
        <f t="shared" si="8"/>
        <v>3.333333333333334E-3</v>
      </c>
      <c r="Q57" s="94"/>
    </row>
    <row r="58" spans="1:17" ht="11.25" customHeight="1">
      <c r="A58" s="207" t="s">
        <v>11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3"/>
      <c r="L58" s="7"/>
      <c r="M58" s="112"/>
      <c r="N58" s="112"/>
      <c r="O58" s="112"/>
      <c r="Q58" s="94"/>
    </row>
    <row r="59" spans="1:17">
      <c r="A59" s="8" t="str">
        <f>'Reverb-Er'!A10</f>
        <v>A6-3</v>
      </c>
      <c r="B59" s="26" t="str">
        <f>'Reverb-Er'!B10</f>
        <v>Reference antenna radiation efficiency</v>
      </c>
      <c r="C59" s="34">
        <f>'Reverb-Er'!C10</f>
        <v>0.3</v>
      </c>
      <c r="D59" s="34">
        <f>'Reverb-Er'!D10</f>
        <v>0.3</v>
      </c>
      <c r="E59" s="153">
        <f>'Reverb-Er'!E10</f>
        <v>0.3</v>
      </c>
      <c r="F59" s="8" t="str">
        <f>'Reverb-Er'!F10</f>
        <v>Gaussian</v>
      </c>
      <c r="G59" s="34">
        <f>'Reverb-Er'!G10</f>
        <v>1</v>
      </c>
      <c r="H59" s="8">
        <f>'Reverb-Er'!H10</f>
        <v>1</v>
      </c>
      <c r="I59" s="2">
        <f t="shared" ref="I59:K64" si="9">C59/$G59</f>
        <v>0.3</v>
      </c>
      <c r="J59" s="2">
        <f t="shared" si="9"/>
        <v>0.3</v>
      </c>
      <c r="K59" s="138">
        <f t="shared" si="9"/>
        <v>0.3</v>
      </c>
      <c r="L59" s="7"/>
      <c r="M59" s="103">
        <f t="shared" ref="M59:O64" si="10">I59^2</f>
        <v>0.09</v>
      </c>
      <c r="N59" s="103">
        <f t="shared" si="10"/>
        <v>0.09</v>
      </c>
      <c r="O59" s="162">
        <f t="shared" si="10"/>
        <v>0.09</v>
      </c>
      <c r="Q59" s="94"/>
    </row>
    <row r="60" spans="1:17">
      <c r="A60" s="8" t="str">
        <f>'Reverb-Er'!A11</f>
        <v>A6-4</v>
      </c>
      <c r="B60" s="26" t="str">
        <f>'Reverb-Er'!B11</f>
        <v>Mean value estimation of reference antenna mismatch efficiency</v>
      </c>
      <c r="C60" s="34">
        <f>'Reverb-Er'!C11</f>
        <v>0.27</v>
      </c>
      <c r="D60" s="34">
        <f>'Reverb-Er'!D11</f>
        <v>0.27</v>
      </c>
      <c r="E60" s="153">
        <f>'Reverb-Er'!E11</f>
        <v>0.27</v>
      </c>
      <c r="F60" s="8" t="str">
        <f>'Reverb-Er'!F11</f>
        <v>Gaussian</v>
      </c>
      <c r="G60" s="34">
        <f>'Reverb-Er'!G11</f>
        <v>1</v>
      </c>
      <c r="H60" s="8">
        <f>'Reverb-Er'!H11</f>
        <v>1</v>
      </c>
      <c r="I60" s="2">
        <f t="shared" si="9"/>
        <v>0.27</v>
      </c>
      <c r="J60" s="2">
        <f t="shared" si="9"/>
        <v>0.27</v>
      </c>
      <c r="K60" s="138">
        <f t="shared" si="9"/>
        <v>0.27</v>
      </c>
      <c r="L60" s="7"/>
      <c r="M60" s="103">
        <f t="shared" si="10"/>
        <v>7.2900000000000006E-2</v>
      </c>
      <c r="N60" s="103">
        <f t="shared" si="10"/>
        <v>7.2900000000000006E-2</v>
      </c>
      <c r="O60" s="162">
        <f t="shared" si="10"/>
        <v>7.2900000000000006E-2</v>
      </c>
      <c r="Q60" s="94"/>
    </row>
    <row r="61" spans="1:17">
      <c r="A61" s="8" t="str">
        <f>TE!A6</f>
        <v>C1-3</v>
      </c>
      <c r="B61" s="26" t="str">
        <f>TE!B6</f>
        <v>Uncertainty of the network analyzer</v>
      </c>
      <c r="C61" s="34">
        <f>TE!C6</f>
        <v>0.3</v>
      </c>
      <c r="D61" s="34">
        <f>TE!D6</f>
        <v>0.3</v>
      </c>
      <c r="E61" s="153">
        <f>TE!E6</f>
        <v>0.85</v>
      </c>
      <c r="F61" s="8" t="str">
        <f>TE!F6</f>
        <v>Gaussian</v>
      </c>
      <c r="G61" s="34">
        <f>TE!G6</f>
        <v>1</v>
      </c>
      <c r="H61" s="8">
        <f>TE!H6</f>
        <v>0.3</v>
      </c>
      <c r="I61" s="2">
        <f t="shared" si="9"/>
        <v>0.3</v>
      </c>
      <c r="J61" s="2">
        <f t="shared" si="9"/>
        <v>0.3</v>
      </c>
      <c r="K61" s="138">
        <f t="shared" si="9"/>
        <v>0.85</v>
      </c>
      <c r="L61" s="7"/>
      <c r="M61" s="103">
        <f t="shared" si="10"/>
        <v>0.09</v>
      </c>
      <c r="N61" s="103">
        <f t="shared" si="10"/>
        <v>0.09</v>
      </c>
      <c r="O61" s="162">
        <f t="shared" si="10"/>
        <v>0.72249999999999992</v>
      </c>
      <c r="Q61" s="94"/>
    </row>
    <row r="62" spans="1:17">
      <c r="A62" s="8" t="str">
        <f>'Reverb-Er'!A13</f>
        <v>A6-5</v>
      </c>
      <c r="B62" s="26" t="str">
        <f>'Reverb-Er'!B13</f>
        <v>Influence of the reference antenna feed cable</v>
      </c>
      <c r="C62" s="34">
        <f>'Reverb-Er'!C13</f>
        <v>0.2</v>
      </c>
      <c r="D62" s="34">
        <f>'Reverb-Er'!D13</f>
        <v>0.2</v>
      </c>
      <c r="E62" s="153">
        <f>'Reverb-Er'!E13</f>
        <v>0.2</v>
      </c>
      <c r="F62" s="8" t="str">
        <f>'Reverb-Er'!F13</f>
        <v>Gaussian</v>
      </c>
      <c r="G62" s="34">
        <f>'Reverb-Er'!G13</f>
        <v>1</v>
      </c>
      <c r="H62" s="8">
        <f>'Reverb-Er'!H13</f>
        <v>1</v>
      </c>
      <c r="I62" s="2">
        <f t="shared" si="9"/>
        <v>0.2</v>
      </c>
      <c r="J62" s="2">
        <f t="shared" si="9"/>
        <v>0.2</v>
      </c>
      <c r="K62" s="138">
        <f t="shared" si="9"/>
        <v>0.2</v>
      </c>
      <c r="L62" s="7"/>
      <c r="M62" s="103">
        <f t="shared" si="10"/>
        <v>4.0000000000000008E-2</v>
      </c>
      <c r="N62" s="103">
        <f t="shared" si="10"/>
        <v>4.0000000000000008E-2</v>
      </c>
      <c r="O62" s="162">
        <f t="shared" si="10"/>
        <v>4.0000000000000008E-2</v>
      </c>
      <c r="Q62" s="94"/>
    </row>
    <row r="63" spans="1:17">
      <c r="A63" s="8" t="str">
        <f>'Reverb-Er'!A14</f>
        <v>A6-6</v>
      </c>
      <c r="B63" s="26" t="str">
        <f>'Reverb-Er'!B14</f>
        <v>Mean value estimation of transfer function</v>
      </c>
      <c r="C63" s="34">
        <f>'Reverb-Er'!C14</f>
        <v>0.27</v>
      </c>
      <c r="D63" s="34">
        <f>'Reverb-Er'!D14</f>
        <v>0.27</v>
      </c>
      <c r="E63" s="153">
        <f>'Reverb-Er'!E14</f>
        <v>0.27</v>
      </c>
      <c r="F63" s="8" t="str">
        <f>'Reverb-Er'!F14</f>
        <v>Gaussian</v>
      </c>
      <c r="G63" s="34">
        <f>'Reverb-Er'!G14</f>
        <v>1</v>
      </c>
      <c r="H63" s="8">
        <f>'Reverb-Er'!H14</f>
        <v>1</v>
      </c>
      <c r="I63" s="2">
        <f t="shared" si="9"/>
        <v>0.27</v>
      </c>
      <c r="J63" s="2">
        <f t="shared" si="9"/>
        <v>0.27</v>
      </c>
      <c r="K63" s="138">
        <f t="shared" si="9"/>
        <v>0.27</v>
      </c>
      <c r="L63" s="7"/>
      <c r="M63" s="103">
        <f t="shared" si="10"/>
        <v>7.2900000000000006E-2</v>
      </c>
      <c r="N63" s="103">
        <f t="shared" si="10"/>
        <v>7.2900000000000006E-2</v>
      </c>
      <c r="O63" s="162">
        <f t="shared" si="10"/>
        <v>7.2900000000000006E-2</v>
      </c>
      <c r="Q63" s="94"/>
    </row>
    <row r="64" spans="1:17">
      <c r="A64" s="8" t="str">
        <f>'Reverb-Er'!A15</f>
        <v>A6-7</v>
      </c>
      <c r="B64" s="26" t="str">
        <f>'Reverb-Er'!B15</f>
        <v>Uniformity of transfer function</v>
      </c>
      <c r="C64" s="34">
        <f>'Reverb-Er'!C15</f>
        <v>0.5</v>
      </c>
      <c r="D64" s="34">
        <f>'Reverb-Er'!D15</f>
        <v>0.5</v>
      </c>
      <c r="E64" s="153">
        <f>'Reverb-Er'!E15</f>
        <v>0.5</v>
      </c>
      <c r="F64" s="8" t="str">
        <f>'Reverb-Er'!F15</f>
        <v>Gaussian</v>
      </c>
      <c r="G64" s="34">
        <f>'Reverb-Er'!G15</f>
        <v>1</v>
      </c>
      <c r="H64" s="8">
        <f>'Reverb-Er'!H15</f>
        <v>1</v>
      </c>
      <c r="I64" s="2">
        <f t="shared" si="9"/>
        <v>0.5</v>
      </c>
      <c r="J64" s="2">
        <f t="shared" si="9"/>
        <v>0.5</v>
      </c>
      <c r="K64" s="138">
        <f t="shared" si="9"/>
        <v>0.5</v>
      </c>
      <c r="L64" s="7"/>
      <c r="M64" s="103">
        <f t="shared" si="10"/>
        <v>0.25</v>
      </c>
      <c r="N64" s="103">
        <f t="shared" si="10"/>
        <v>0.25</v>
      </c>
      <c r="O64" s="162">
        <f t="shared" si="10"/>
        <v>0.25</v>
      </c>
      <c r="Q64" s="94"/>
    </row>
    <row r="65" spans="1:17" ht="10.5">
      <c r="A65" s="250" t="s">
        <v>177</v>
      </c>
      <c r="B65" s="250"/>
      <c r="C65" s="250"/>
      <c r="D65" s="250"/>
      <c r="E65" s="250"/>
      <c r="F65" s="250"/>
      <c r="G65" s="250"/>
      <c r="H65" s="250"/>
      <c r="I65" s="12">
        <f>M65</f>
        <v>1.2037995403443771</v>
      </c>
      <c r="J65" s="12">
        <f>N65</f>
        <v>1.2037995403443771</v>
      </c>
      <c r="K65" s="161">
        <f>O65</f>
        <v>2.2960037746775011</v>
      </c>
      <c r="L65" s="15"/>
      <c r="M65" s="103">
        <f>(SUM(M55:M64))^0.5</f>
        <v>1.2037995403443771</v>
      </c>
      <c r="N65" s="103">
        <f>(SUM(N55:N64))^0.5</f>
        <v>1.2037995403443771</v>
      </c>
      <c r="O65" s="162">
        <f>(SUM(O55:O64))^0.5</f>
        <v>2.2960037746775011</v>
      </c>
      <c r="Q65" s="94"/>
    </row>
    <row r="66" spans="1:17" ht="10.5">
      <c r="A66" s="250" t="s">
        <v>178</v>
      </c>
      <c r="B66" s="250"/>
      <c r="C66" s="250"/>
      <c r="D66" s="250"/>
      <c r="E66" s="250"/>
      <c r="F66" s="250"/>
      <c r="G66" s="250"/>
      <c r="H66" s="250"/>
      <c r="I66" s="12">
        <f t="shared" ref="I66" si="11">M66</f>
        <v>2.3594470990749792</v>
      </c>
      <c r="J66" s="12">
        <f>N66</f>
        <v>2.3594470990749792</v>
      </c>
      <c r="K66" s="195">
        <f>O66</f>
        <v>4.5001673983679016</v>
      </c>
      <c r="L66" s="15"/>
      <c r="M66" s="103">
        <f>M65*1.96</f>
        <v>2.3594470990749792</v>
      </c>
      <c r="N66" s="103">
        <f>N65*1.96</f>
        <v>2.3594470990749792</v>
      </c>
      <c r="O66" s="162">
        <f>O65*1.96</f>
        <v>4.5001673983679016</v>
      </c>
      <c r="Q66" s="94"/>
    </row>
    <row r="67" spans="1:17">
      <c r="Q67" s="18"/>
    </row>
    <row r="68" spans="1:17">
      <c r="K68" s="58"/>
      <c r="Q68" s="18"/>
    </row>
    <row r="69" spans="1:17" s="58" customFormat="1">
      <c r="A69" s="245" t="s">
        <v>29</v>
      </c>
      <c r="B69" s="245"/>
      <c r="C69" s="245"/>
      <c r="D69" s="245"/>
      <c r="E69" s="245"/>
      <c r="F69" s="245"/>
      <c r="G69" s="245"/>
      <c r="H69" s="245"/>
      <c r="I69" s="245"/>
      <c r="J69" s="245"/>
      <c r="M69" s="243" t="s">
        <v>31</v>
      </c>
      <c r="N69" s="243"/>
      <c r="O69" s="114"/>
      <c r="Q69" s="110"/>
    </row>
    <row r="70" spans="1:17" s="58" customFormat="1" ht="10.5">
      <c r="A70" s="242" t="s">
        <v>0</v>
      </c>
      <c r="B70" s="281" t="s">
        <v>1</v>
      </c>
      <c r="C70" s="246" t="s">
        <v>230</v>
      </c>
      <c r="D70" s="246"/>
      <c r="E70" s="70"/>
      <c r="F70" s="242" t="s">
        <v>2</v>
      </c>
      <c r="G70" s="246" t="s">
        <v>3</v>
      </c>
      <c r="H70" s="247" t="s">
        <v>186</v>
      </c>
      <c r="I70" s="246" t="s">
        <v>176</v>
      </c>
      <c r="J70" s="246"/>
      <c r="K70" s="71"/>
      <c r="L70" s="67"/>
      <c r="M70" s="243"/>
      <c r="N70" s="243"/>
      <c r="O70" s="114"/>
      <c r="Q70" s="110"/>
    </row>
    <row r="71" spans="1:17" s="58" customFormat="1" ht="20">
      <c r="A71" s="242"/>
      <c r="B71" s="281"/>
      <c r="C71" s="64" t="s">
        <v>157</v>
      </c>
      <c r="D71" s="64" t="s">
        <v>158</v>
      </c>
      <c r="E71" s="64"/>
      <c r="F71" s="242"/>
      <c r="G71" s="246"/>
      <c r="H71" s="247"/>
      <c r="I71" s="64" t="s">
        <v>157</v>
      </c>
      <c r="J71" s="64" t="s">
        <v>158</v>
      </c>
      <c r="K71" s="65"/>
      <c r="L71" s="61"/>
      <c r="M71" s="243"/>
      <c r="N71" s="243"/>
      <c r="O71" s="114"/>
      <c r="Q71" s="110"/>
    </row>
    <row r="72" spans="1:17" s="58" customFormat="1" ht="10.5">
      <c r="A72" s="249" t="s">
        <v>169</v>
      </c>
      <c r="B72" s="249"/>
      <c r="C72" s="249"/>
      <c r="D72" s="249"/>
      <c r="E72" s="249"/>
      <c r="F72" s="249"/>
      <c r="G72" s="249"/>
      <c r="H72" s="249"/>
      <c r="I72" s="249"/>
      <c r="J72" s="249"/>
      <c r="K72" s="59"/>
      <c r="L72" s="59"/>
      <c r="M72" s="104"/>
      <c r="N72" s="104"/>
      <c r="O72" s="99"/>
      <c r="Q72" s="110"/>
    </row>
    <row r="73" spans="1:17" s="58" customFormat="1" ht="10.5">
      <c r="A73" s="242" t="s">
        <v>177</v>
      </c>
      <c r="B73" s="242"/>
      <c r="C73" s="242"/>
      <c r="D73" s="242"/>
      <c r="E73" s="242"/>
      <c r="F73" s="242"/>
      <c r="G73" s="242"/>
      <c r="H73" s="242"/>
      <c r="I73" s="70">
        <f>'In-band TRP'!J111</f>
        <v>0</v>
      </c>
      <c r="J73" s="70">
        <f>'In-band TRP'!L111</f>
        <v>0</v>
      </c>
      <c r="K73" s="71"/>
      <c r="L73" s="71"/>
      <c r="M73" s="100"/>
      <c r="N73" s="100"/>
      <c r="O73" s="129"/>
      <c r="Q73" s="110"/>
    </row>
    <row r="74" spans="1:17" s="58" customFormat="1">
      <c r="C74" s="66"/>
      <c r="D74" s="66"/>
      <c r="E74" s="66"/>
      <c r="G74" s="66"/>
      <c r="I74" s="66"/>
      <c r="J74" s="66"/>
      <c r="K74" s="66"/>
      <c r="M74" s="99"/>
      <c r="N74" s="99"/>
      <c r="O74" s="99"/>
      <c r="Q74" s="110"/>
    </row>
    <row r="75" spans="1:17" s="58" customFormat="1" ht="10.5">
      <c r="A75" s="248" t="s">
        <v>34</v>
      </c>
      <c r="B75" s="248"/>
      <c r="C75" s="248"/>
      <c r="D75" s="248"/>
      <c r="E75" s="248"/>
      <c r="F75" s="248"/>
      <c r="G75" s="248"/>
      <c r="H75" s="248"/>
      <c r="I75" s="248"/>
      <c r="J75" s="248"/>
      <c r="K75" s="72"/>
      <c r="L75" s="72"/>
      <c r="M75" s="243" t="s">
        <v>31</v>
      </c>
      <c r="N75" s="243"/>
      <c r="O75" s="114"/>
      <c r="Q75" s="110"/>
    </row>
    <row r="76" spans="1:17" s="58" customFormat="1" ht="10.5">
      <c r="A76" s="242" t="s">
        <v>0</v>
      </c>
      <c r="B76" s="281" t="s">
        <v>1</v>
      </c>
      <c r="C76" s="246" t="s">
        <v>230</v>
      </c>
      <c r="D76" s="246"/>
      <c r="E76" s="70"/>
      <c r="F76" s="242" t="s">
        <v>2</v>
      </c>
      <c r="G76" s="246" t="s">
        <v>3</v>
      </c>
      <c r="H76" s="247" t="s">
        <v>186</v>
      </c>
      <c r="I76" s="246" t="s">
        <v>176</v>
      </c>
      <c r="J76" s="246"/>
      <c r="K76" s="71"/>
      <c r="L76" s="67"/>
      <c r="M76" s="243"/>
      <c r="N76" s="243"/>
      <c r="O76" s="114"/>
      <c r="Q76" s="110"/>
    </row>
    <row r="77" spans="1:17" s="58" customFormat="1" ht="20">
      <c r="A77" s="242"/>
      <c r="B77" s="281"/>
      <c r="C77" s="64" t="s">
        <v>157</v>
      </c>
      <c r="D77" s="64" t="s">
        <v>158</v>
      </c>
      <c r="E77" s="64"/>
      <c r="F77" s="242"/>
      <c r="G77" s="246"/>
      <c r="H77" s="247"/>
      <c r="I77" s="64" t="s">
        <v>157</v>
      </c>
      <c r="J77" s="64" t="s">
        <v>158</v>
      </c>
      <c r="K77" s="65"/>
      <c r="L77" s="61"/>
      <c r="M77" s="243"/>
      <c r="N77" s="243"/>
      <c r="O77" s="114"/>
      <c r="Q77" s="110"/>
    </row>
    <row r="78" spans="1:17" s="58" customFormat="1">
      <c r="A78" s="244" t="s">
        <v>169</v>
      </c>
      <c r="B78" s="244"/>
      <c r="C78" s="244"/>
      <c r="D78" s="244"/>
      <c r="E78" s="244"/>
      <c r="F78" s="244"/>
      <c r="G78" s="244"/>
      <c r="H78" s="244"/>
      <c r="I78" s="244"/>
      <c r="J78" s="244"/>
      <c r="K78" s="56"/>
      <c r="L78" s="56"/>
      <c r="M78" s="104"/>
      <c r="N78" s="104"/>
      <c r="O78" s="99"/>
      <c r="Q78" s="110"/>
    </row>
    <row r="79" spans="1:17" s="58" customFormat="1">
      <c r="A79" s="244" t="s">
        <v>33</v>
      </c>
      <c r="B79" s="244"/>
      <c r="C79" s="244"/>
      <c r="D79" s="244"/>
      <c r="E79" s="244"/>
      <c r="F79" s="244"/>
      <c r="G79" s="244"/>
      <c r="H79" s="244"/>
      <c r="I79" s="244"/>
      <c r="J79" s="244"/>
      <c r="K79" s="56"/>
      <c r="L79" s="56"/>
      <c r="M79" s="101">
        <f>I79^2</f>
        <v>0</v>
      </c>
      <c r="N79" s="101">
        <f>J79^2</f>
        <v>0</v>
      </c>
      <c r="O79" s="114"/>
      <c r="Q79" s="110"/>
    </row>
    <row r="80" spans="1:17" s="58" customFormat="1">
      <c r="C80" s="66"/>
      <c r="D80" s="66"/>
      <c r="E80" s="66"/>
      <c r="G80" s="66"/>
      <c r="I80" s="66"/>
      <c r="J80" s="66"/>
      <c r="K80" s="66"/>
      <c r="M80" s="99"/>
      <c r="N80" s="99"/>
      <c r="O80" s="99"/>
      <c r="Q80" s="110"/>
    </row>
    <row r="81" spans="1:17" s="58" customFormat="1">
      <c r="A81" s="245" t="s">
        <v>39</v>
      </c>
      <c r="B81" s="245"/>
      <c r="C81" s="245"/>
      <c r="D81" s="245"/>
      <c r="E81" s="245"/>
      <c r="F81" s="245"/>
      <c r="G81" s="245"/>
      <c r="H81" s="245"/>
      <c r="I81" s="245"/>
      <c r="J81" s="245"/>
      <c r="M81" s="243" t="s">
        <v>31</v>
      </c>
      <c r="N81" s="243"/>
      <c r="O81" s="114"/>
      <c r="Q81" s="110"/>
    </row>
    <row r="82" spans="1:17" s="58" customFormat="1" ht="10.5">
      <c r="A82" s="242" t="s">
        <v>0</v>
      </c>
      <c r="B82" s="281" t="s">
        <v>1</v>
      </c>
      <c r="C82" s="246" t="s">
        <v>230</v>
      </c>
      <c r="D82" s="246"/>
      <c r="E82" s="70"/>
      <c r="F82" s="242" t="s">
        <v>2</v>
      </c>
      <c r="G82" s="246" t="s">
        <v>3</v>
      </c>
      <c r="H82" s="247" t="s">
        <v>186</v>
      </c>
      <c r="I82" s="246" t="s">
        <v>176</v>
      </c>
      <c r="J82" s="246"/>
      <c r="K82" s="71"/>
      <c r="M82" s="243"/>
      <c r="N82" s="243"/>
      <c r="O82" s="114"/>
      <c r="Q82" s="110"/>
    </row>
    <row r="83" spans="1:17" s="58" customFormat="1" ht="20">
      <c r="A83" s="242"/>
      <c r="B83" s="281"/>
      <c r="C83" s="64" t="s">
        <v>157</v>
      </c>
      <c r="D83" s="64" t="s">
        <v>158</v>
      </c>
      <c r="E83" s="64"/>
      <c r="F83" s="242"/>
      <c r="G83" s="246"/>
      <c r="H83" s="247"/>
      <c r="I83" s="64" t="s">
        <v>157</v>
      </c>
      <c r="J83" s="64" t="s">
        <v>158</v>
      </c>
      <c r="K83" s="65"/>
      <c r="M83" s="243"/>
      <c r="N83" s="243"/>
      <c r="O83" s="114"/>
      <c r="Q83" s="110"/>
    </row>
    <row r="84" spans="1:17" s="58" customFormat="1">
      <c r="A84" s="244" t="s">
        <v>169</v>
      </c>
      <c r="B84" s="244"/>
      <c r="C84" s="244"/>
      <c r="D84" s="244"/>
      <c r="E84" s="244"/>
      <c r="F84" s="244"/>
      <c r="G84" s="244"/>
      <c r="H84" s="244"/>
      <c r="I84" s="244"/>
      <c r="J84" s="244"/>
      <c r="K84" s="56"/>
      <c r="M84" s="104"/>
      <c r="N84" s="104"/>
      <c r="O84" s="99"/>
      <c r="Q84" s="110"/>
    </row>
    <row r="85" spans="1:17" s="58" customFormat="1">
      <c r="A85" s="244" t="s">
        <v>33</v>
      </c>
      <c r="B85" s="244"/>
      <c r="C85" s="244"/>
      <c r="D85" s="244"/>
      <c r="E85" s="244"/>
      <c r="F85" s="244"/>
      <c r="G85" s="244"/>
      <c r="H85" s="244"/>
      <c r="I85" s="244"/>
      <c r="J85" s="244"/>
      <c r="K85" s="56"/>
      <c r="M85" s="101">
        <f>I85^2</f>
        <v>0</v>
      </c>
      <c r="N85" s="101">
        <f>J85^2</f>
        <v>0</v>
      </c>
      <c r="O85" s="114"/>
      <c r="Q85" s="110"/>
    </row>
  </sheetData>
  <mergeCells count="76">
    <mergeCell ref="A72:J72"/>
    <mergeCell ref="A73:H73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70:D70"/>
    <mergeCell ref="F70:F71"/>
    <mergeCell ref="H70:H71"/>
    <mergeCell ref="C2:E2"/>
    <mergeCell ref="A16:J16"/>
    <mergeCell ref="A17:J17"/>
    <mergeCell ref="A47:H47"/>
    <mergeCell ref="A44:H44"/>
    <mergeCell ref="A51:K51"/>
    <mergeCell ref="C52:E52"/>
    <mergeCell ref="I52:K52"/>
    <mergeCell ref="C21:E21"/>
    <mergeCell ref="A45:H45"/>
    <mergeCell ref="A46:H46"/>
    <mergeCell ref="G21:G22"/>
    <mergeCell ref="A66:H66"/>
    <mergeCell ref="A84:J84"/>
    <mergeCell ref="A85:J85"/>
    <mergeCell ref="H52:H53"/>
    <mergeCell ref="A65:H65"/>
    <mergeCell ref="A82:A83"/>
    <mergeCell ref="B82:B83"/>
    <mergeCell ref="C82:D82"/>
    <mergeCell ref="F82:F83"/>
    <mergeCell ref="G82:G83"/>
    <mergeCell ref="H82:H83"/>
    <mergeCell ref="A58:K58"/>
    <mergeCell ref="A54:K54"/>
    <mergeCell ref="I70:J70"/>
    <mergeCell ref="A69:J69"/>
    <mergeCell ref="A78:J78"/>
    <mergeCell ref="G70:G71"/>
    <mergeCell ref="A79:J79"/>
    <mergeCell ref="A81:J81"/>
    <mergeCell ref="M81:N83"/>
    <mergeCell ref="M69:N71"/>
    <mergeCell ref="A70:A71"/>
    <mergeCell ref="A75:J75"/>
    <mergeCell ref="M75:N77"/>
    <mergeCell ref="C76:D76"/>
    <mergeCell ref="F76:F77"/>
    <mergeCell ref="G76:G77"/>
    <mergeCell ref="H76:H77"/>
    <mergeCell ref="I76:J76"/>
    <mergeCell ref="A76:A77"/>
    <mergeCell ref="B76:B77"/>
    <mergeCell ref="B70:B71"/>
    <mergeCell ref="I82:J82"/>
    <mergeCell ref="M20:O22"/>
    <mergeCell ref="M51:O53"/>
    <mergeCell ref="A23:K23"/>
    <mergeCell ref="A31:K31"/>
    <mergeCell ref="A20:K20"/>
    <mergeCell ref="I21:K21"/>
    <mergeCell ref="A52:A53"/>
    <mergeCell ref="B52:B53"/>
    <mergeCell ref="F52:F53"/>
    <mergeCell ref="G52:G53"/>
    <mergeCell ref="H21:H22"/>
    <mergeCell ref="F21:F22"/>
    <mergeCell ref="A21:A22"/>
    <mergeCell ref="B21:B22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97"/>
  <sheetViews>
    <sheetView tabSelected="1" topLeftCell="A60" zoomScaleNormal="100" workbookViewId="0">
      <selection activeCell="H77" sqref="H77"/>
    </sheetView>
  </sheetViews>
  <sheetFormatPr defaultColWidth="9.1796875" defaultRowHeight="10"/>
  <cols>
    <col min="1" max="1" width="5.54296875" style="21" customWidth="1"/>
    <col min="2" max="2" width="59.453125" style="18" bestFit="1" customWidth="1"/>
    <col min="3" max="3" width="14.1796875" style="24" customWidth="1"/>
    <col min="4" max="4" width="14.1796875" style="21" customWidth="1"/>
    <col min="5" max="5" width="14.1796875" style="24" customWidth="1"/>
    <col min="6" max="6" width="14.1796875" style="21" customWidth="1"/>
    <col min="7" max="7" width="14.1796875" style="24" customWidth="1"/>
    <col min="8" max="8" width="13.81640625" style="24" customWidth="1"/>
    <col min="9" max="9" width="9.54296875" style="24" customWidth="1"/>
    <col min="10" max="10" width="8.36328125" style="21" customWidth="1"/>
    <col min="11" max="11" width="8.7265625" style="21" customWidth="1"/>
    <col min="12" max="12" width="5.7265625" style="21" customWidth="1"/>
    <col min="13" max="13" width="10" style="99" bestFit="1" customWidth="1"/>
    <col min="14" max="15" width="10" style="99" customWidth="1"/>
    <col min="16" max="16" width="11.08984375" style="21" customWidth="1"/>
    <col min="17" max="17" width="55.26953125" style="21" customWidth="1"/>
    <col min="18" max="16384" width="9.1796875" style="21"/>
  </cols>
  <sheetData>
    <row r="1" spans="1:17" ht="15" customHeight="1">
      <c r="B1" s="283" t="s">
        <v>239</v>
      </c>
      <c r="C1" s="284"/>
      <c r="D1" s="284"/>
      <c r="E1" s="284"/>
      <c r="F1" s="284"/>
      <c r="G1" s="284"/>
      <c r="H1" s="285"/>
      <c r="Q1" s="201" t="s">
        <v>165</v>
      </c>
    </row>
    <row r="2" spans="1:17" ht="11.25" customHeight="1">
      <c r="B2" s="254"/>
      <c r="C2" s="290" t="s">
        <v>175</v>
      </c>
      <c r="D2" s="291"/>
      <c r="E2" s="291"/>
      <c r="F2" s="291"/>
      <c r="G2" s="291"/>
      <c r="H2" s="292"/>
      <c r="Q2" s="201"/>
    </row>
    <row r="3" spans="1:17" ht="10.5">
      <c r="B3" s="254"/>
      <c r="C3" s="90" t="s">
        <v>276</v>
      </c>
      <c r="D3" s="90" t="s">
        <v>304</v>
      </c>
      <c r="E3" s="90" t="s">
        <v>284</v>
      </c>
      <c r="F3" s="146" t="s">
        <v>319</v>
      </c>
      <c r="G3" s="146" t="s">
        <v>274</v>
      </c>
      <c r="H3" s="146" t="s">
        <v>275</v>
      </c>
      <c r="Q3" s="201"/>
    </row>
    <row r="4" spans="1:17">
      <c r="B4" s="109" t="s">
        <v>144</v>
      </c>
      <c r="C4" s="28" t="s">
        <v>236</v>
      </c>
      <c r="D4" s="28" t="s">
        <v>236</v>
      </c>
      <c r="E4" s="17">
        <f>G60</f>
        <v>4.9386350541824795</v>
      </c>
      <c r="F4" s="16"/>
      <c r="G4" s="16"/>
      <c r="H4" s="17"/>
      <c r="Q4" s="97" t="s">
        <v>308</v>
      </c>
    </row>
    <row r="5" spans="1:17">
      <c r="B5" s="109" t="s">
        <v>131</v>
      </c>
      <c r="C5" s="28" t="s">
        <v>236</v>
      </c>
      <c r="D5" s="28" t="s">
        <v>236</v>
      </c>
      <c r="E5" s="28">
        <f>G93</f>
        <v>4.9570005491234994</v>
      </c>
      <c r="F5" s="194">
        <f>H93</f>
        <v>4.7137308582491917</v>
      </c>
      <c r="G5" s="194">
        <f>I93</f>
        <v>4.7747401520920496</v>
      </c>
      <c r="H5" s="194">
        <f>J93</f>
        <v>5.3978498978760046</v>
      </c>
      <c r="I5" s="46"/>
      <c r="J5" s="42"/>
      <c r="K5" s="42"/>
      <c r="L5" s="42"/>
      <c r="M5" s="105"/>
      <c r="N5" s="105"/>
      <c r="O5" s="105"/>
      <c r="Q5" s="41"/>
    </row>
    <row r="6" spans="1:17">
      <c r="B6" s="109" t="s">
        <v>49</v>
      </c>
      <c r="C6" s="28" t="s">
        <v>236</v>
      </c>
      <c r="D6" s="28" t="s">
        <v>236</v>
      </c>
      <c r="E6" s="49">
        <f>I24</f>
        <v>3.528208697530991</v>
      </c>
      <c r="F6" s="144"/>
      <c r="G6" s="144">
        <f>J24</f>
        <v>5.3427109797679799</v>
      </c>
      <c r="H6" s="144">
        <f>K24</f>
        <v>5.9062001839874441</v>
      </c>
      <c r="I6" s="46"/>
      <c r="J6" s="42"/>
      <c r="K6" s="42"/>
      <c r="L6" s="42"/>
      <c r="M6" s="105"/>
      <c r="N6" s="105"/>
      <c r="O6" s="105"/>
      <c r="Q6" s="41"/>
    </row>
    <row r="7" spans="1:17" ht="10.5">
      <c r="B7" s="108" t="s">
        <v>227</v>
      </c>
      <c r="C7" s="29" t="s">
        <v>237</v>
      </c>
      <c r="D7" s="29" t="s">
        <v>238</v>
      </c>
      <c r="E7" s="160">
        <f>ROUND(MAX(E4:E6),1)</f>
        <v>5</v>
      </c>
      <c r="F7" s="192">
        <f>ROUND(MAX(F4:F6),1)</f>
        <v>4.7</v>
      </c>
      <c r="G7" s="160">
        <f>ROUND(MAX(G4:G6),1)</f>
        <v>5.3</v>
      </c>
      <c r="H7" s="160">
        <f>ROUND(MAX(H4:H6),1)</f>
        <v>5.9</v>
      </c>
      <c r="I7" s="46"/>
      <c r="J7" s="42"/>
      <c r="K7" s="42"/>
      <c r="L7" s="42"/>
      <c r="M7" s="105"/>
      <c r="N7" s="105"/>
      <c r="O7" s="105"/>
      <c r="Q7" s="94" t="s">
        <v>309</v>
      </c>
    </row>
    <row r="8" spans="1:17" ht="10.5">
      <c r="B8" s="51"/>
      <c r="C8" s="52"/>
      <c r="D8" s="42"/>
      <c r="E8" s="46"/>
      <c r="F8" s="42"/>
      <c r="G8" s="46"/>
      <c r="H8" s="46"/>
      <c r="I8" s="46"/>
      <c r="J8" s="42"/>
      <c r="K8" s="42"/>
      <c r="L8" s="42"/>
      <c r="M8" s="105"/>
      <c r="N8" s="105"/>
      <c r="O8" s="105"/>
      <c r="Q8" s="41"/>
    </row>
    <row r="9" spans="1:17" ht="10.5">
      <c r="A9" s="289" t="s">
        <v>311</v>
      </c>
      <c r="B9" s="289"/>
      <c r="C9" s="289"/>
      <c r="D9" s="289"/>
      <c r="E9" s="289"/>
      <c r="F9" s="289"/>
      <c r="G9" s="289"/>
      <c r="H9" s="289"/>
      <c r="I9" s="289"/>
      <c r="J9" s="289"/>
      <c r="K9" s="289"/>
      <c r="M9" s="259" t="s">
        <v>229</v>
      </c>
      <c r="N9" s="259"/>
      <c r="O9" s="259"/>
      <c r="Q9" s="41"/>
    </row>
    <row r="10" spans="1:17" ht="11.25" customHeight="1">
      <c r="A10" s="202" t="s">
        <v>164</v>
      </c>
      <c r="B10" s="202" t="s">
        <v>1</v>
      </c>
      <c r="C10" s="218" t="s">
        <v>230</v>
      </c>
      <c r="D10" s="219"/>
      <c r="E10" s="220"/>
      <c r="F10" s="202" t="s">
        <v>2</v>
      </c>
      <c r="G10" s="212" t="s">
        <v>3</v>
      </c>
      <c r="H10" s="229" t="s">
        <v>4</v>
      </c>
      <c r="I10" s="163" t="s">
        <v>176</v>
      </c>
      <c r="J10" s="163"/>
      <c r="K10" s="163"/>
      <c r="M10" s="259"/>
      <c r="N10" s="259"/>
      <c r="O10" s="259"/>
      <c r="Q10" s="41"/>
    </row>
    <row r="11" spans="1:17" ht="21">
      <c r="A11" s="202"/>
      <c r="B11" s="202"/>
      <c r="C11" s="90" t="s">
        <v>166</v>
      </c>
      <c r="D11" s="146" t="s">
        <v>274</v>
      </c>
      <c r="E11" s="146" t="s">
        <v>275</v>
      </c>
      <c r="F11" s="202"/>
      <c r="G11" s="212"/>
      <c r="H11" s="229"/>
      <c r="I11" s="90" t="s">
        <v>284</v>
      </c>
      <c r="J11" s="146" t="s">
        <v>274</v>
      </c>
      <c r="K11" s="146" t="s">
        <v>275</v>
      </c>
      <c r="L11" s="38"/>
      <c r="M11" s="259"/>
      <c r="N11" s="259"/>
      <c r="O11" s="259"/>
      <c r="Q11" s="41"/>
    </row>
    <row r="12" spans="1:17" ht="11.25" customHeight="1">
      <c r="A12" s="213" t="s">
        <v>169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11"/>
      <c r="M12" s="259"/>
      <c r="N12" s="259"/>
      <c r="O12" s="259"/>
      <c r="Q12" s="41"/>
    </row>
    <row r="13" spans="1:17" ht="20">
      <c r="A13" s="10" t="str">
        <f>TE!A18</f>
        <v>C1-7</v>
      </c>
      <c r="B13" s="25" t="str">
        <f>TE!B18</f>
        <v>Uncertainty of the RF power measurement equipment (e.g. spectrum analyzer, power meter) - low power (UEM, absolute ACLR)</v>
      </c>
      <c r="C13" s="34">
        <f>TE!E18</f>
        <v>0.6</v>
      </c>
      <c r="D13" s="153">
        <f>TE!F18</f>
        <v>2</v>
      </c>
      <c r="E13" s="153">
        <f>TE!G18</f>
        <v>2.2999999999999998</v>
      </c>
      <c r="F13" s="10" t="str">
        <f>TE!H18</f>
        <v xml:space="preserve"> Gaussian</v>
      </c>
      <c r="G13" s="34">
        <f>TE!I18</f>
        <v>1</v>
      </c>
      <c r="H13" s="27">
        <v>1</v>
      </c>
      <c r="I13" s="17">
        <f t="shared" ref="I13:K15" si="0">C13/$G13</f>
        <v>0.6</v>
      </c>
      <c r="J13" s="145">
        <f t="shared" si="0"/>
        <v>2</v>
      </c>
      <c r="K13" s="145">
        <f t="shared" si="0"/>
        <v>2.2999999999999998</v>
      </c>
      <c r="L13" s="7"/>
      <c r="M13" s="103">
        <f t="shared" ref="M13:O15" si="1">I13^2</f>
        <v>0.36</v>
      </c>
      <c r="N13" s="162">
        <f t="shared" si="1"/>
        <v>4</v>
      </c>
      <c r="O13" s="162">
        <f t="shared" si="1"/>
        <v>5.2899999999999991</v>
      </c>
      <c r="Q13" s="41"/>
    </row>
    <row r="14" spans="1:17">
      <c r="A14" s="10" t="str">
        <f>'Reverb-Er'!A21</f>
        <v>A6-1</v>
      </c>
      <c r="B14" s="25" t="str">
        <f>'Reverb-Er'!B21</f>
        <v>Impedance mismatch in the receiving chain</v>
      </c>
      <c r="C14" s="33">
        <f>'Reverb-Er'!E21</f>
        <v>0.45</v>
      </c>
      <c r="D14" s="164">
        <f>'Reverb-Er'!F21</f>
        <v>0.45</v>
      </c>
      <c r="E14" s="164">
        <f>'Reverb-Er'!G21</f>
        <v>0.45</v>
      </c>
      <c r="F14" s="10" t="str">
        <f>'Reverb-Er'!H21</f>
        <v>U-shaped</v>
      </c>
      <c r="G14" s="33">
        <f>'Reverb-Er'!I21</f>
        <v>1.4142135623730951</v>
      </c>
      <c r="H14" s="1">
        <v>1</v>
      </c>
      <c r="I14" s="17">
        <f t="shared" si="0"/>
        <v>0.31819805153394637</v>
      </c>
      <c r="J14" s="145">
        <f t="shared" si="0"/>
        <v>0.31819805153394637</v>
      </c>
      <c r="K14" s="145">
        <f t="shared" si="0"/>
        <v>0.31819805153394637</v>
      </c>
      <c r="L14" s="7"/>
      <c r="M14" s="103">
        <f t="shared" si="1"/>
        <v>0.10124999999999999</v>
      </c>
      <c r="N14" s="162">
        <f t="shared" si="1"/>
        <v>0.10124999999999999</v>
      </c>
      <c r="O14" s="162">
        <f t="shared" si="1"/>
        <v>0.10124999999999999</v>
      </c>
      <c r="Q14" s="41"/>
    </row>
    <row r="15" spans="1:17">
      <c r="A15" s="10" t="str">
        <f>'Reverb-Er'!A22</f>
        <v>A6-2</v>
      </c>
      <c r="B15" s="25" t="str">
        <f>'Reverb-Er'!B22</f>
        <v>Random uncertainty</v>
      </c>
      <c r="C15" s="33">
        <f>'Reverb-Er'!E22</f>
        <v>0.1</v>
      </c>
      <c r="D15" s="164">
        <f>'Reverb-Er'!F22</f>
        <v>0.1</v>
      </c>
      <c r="E15" s="164">
        <f>'Reverb-Er'!G22</f>
        <v>0.1</v>
      </c>
      <c r="F15" s="10" t="str">
        <f>'Reverb-Er'!H22</f>
        <v>Rectangular</v>
      </c>
      <c r="G15" s="33">
        <f>'Reverb-Er'!I22</f>
        <v>1.7320508075688772</v>
      </c>
      <c r="H15" s="1">
        <v>1</v>
      </c>
      <c r="I15" s="17">
        <f t="shared" si="0"/>
        <v>5.7735026918962581E-2</v>
      </c>
      <c r="J15" s="145">
        <f t="shared" si="0"/>
        <v>5.7735026918962581E-2</v>
      </c>
      <c r="K15" s="145">
        <f t="shared" si="0"/>
        <v>5.7735026918962581E-2</v>
      </c>
      <c r="L15" s="7"/>
      <c r="M15" s="103">
        <f t="shared" si="1"/>
        <v>3.333333333333334E-3</v>
      </c>
      <c r="N15" s="162">
        <f t="shared" si="1"/>
        <v>3.333333333333334E-3</v>
      </c>
      <c r="O15" s="162">
        <f t="shared" si="1"/>
        <v>3.333333333333334E-3</v>
      </c>
      <c r="Q15" s="41"/>
    </row>
    <row r="16" spans="1:17" ht="11.25" customHeight="1">
      <c r="A16" s="230" t="s">
        <v>11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2"/>
      <c r="L16" s="7"/>
      <c r="M16" s="103"/>
      <c r="N16" s="103"/>
      <c r="O16" s="103"/>
      <c r="Q16" s="41"/>
    </row>
    <row r="17" spans="1:17">
      <c r="A17" s="10" t="str">
        <f>'Reverb-Er'!A24</f>
        <v>A6-3</v>
      </c>
      <c r="B17" s="25" t="str">
        <f>'Reverb-Er'!B24</f>
        <v>Reference antenna radiation efficiency</v>
      </c>
      <c r="C17" s="33">
        <f>'Reverb-Er'!E24</f>
        <v>0.5</v>
      </c>
      <c r="D17" s="164">
        <f>'Reverb-Er'!F24</f>
        <v>0.5</v>
      </c>
      <c r="E17" s="164">
        <f>'Reverb-Er'!G24</f>
        <v>0.5</v>
      </c>
      <c r="F17" s="10" t="str">
        <f>'Reverb-Er'!H24</f>
        <v>Normal</v>
      </c>
      <c r="G17" s="33">
        <f>'Reverb-Er'!I24</f>
        <v>1</v>
      </c>
      <c r="H17" s="1">
        <v>1</v>
      </c>
      <c r="I17" s="17">
        <f t="shared" ref="I17:K22" si="2">C17/$G17</f>
        <v>0.5</v>
      </c>
      <c r="J17" s="145">
        <f t="shared" si="2"/>
        <v>0.5</v>
      </c>
      <c r="K17" s="145">
        <f t="shared" si="2"/>
        <v>0.5</v>
      </c>
      <c r="L17" s="7"/>
      <c r="M17" s="103">
        <f t="shared" ref="M17:O22" si="3">I17^2</f>
        <v>0.25</v>
      </c>
      <c r="N17" s="162">
        <f t="shared" si="3"/>
        <v>0.25</v>
      </c>
      <c r="O17" s="162">
        <f t="shared" si="3"/>
        <v>0.25</v>
      </c>
      <c r="Q17" s="41"/>
    </row>
    <row r="18" spans="1:17">
      <c r="A18" s="10" t="str">
        <f>'Reverb-Er'!A25</f>
        <v>A6-4</v>
      </c>
      <c r="B18" s="25" t="str">
        <f>'Reverb-Er'!B25</f>
        <v>Mean value estimation of reference antenna mismatch efficiency</v>
      </c>
      <c r="C18" s="33">
        <f>'Reverb-Er'!E25</f>
        <v>0.27</v>
      </c>
      <c r="D18" s="164">
        <f>'Reverb-Er'!F25</f>
        <v>0.27</v>
      </c>
      <c r="E18" s="164">
        <f>'Reverb-Er'!G25</f>
        <v>0.27</v>
      </c>
      <c r="F18" s="10" t="str">
        <f>'Reverb-Er'!H25</f>
        <v>Normal</v>
      </c>
      <c r="G18" s="33">
        <f>'Reverb-Er'!I25</f>
        <v>1</v>
      </c>
      <c r="H18" s="1">
        <v>1</v>
      </c>
      <c r="I18" s="17">
        <f t="shared" si="2"/>
        <v>0.27</v>
      </c>
      <c r="J18" s="145">
        <f t="shared" si="2"/>
        <v>0.27</v>
      </c>
      <c r="K18" s="145">
        <f t="shared" si="2"/>
        <v>0.27</v>
      </c>
      <c r="L18" s="7"/>
      <c r="M18" s="103">
        <f t="shared" si="3"/>
        <v>7.2900000000000006E-2</v>
      </c>
      <c r="N18" s="162">
        <f t="shared" si="3"/>
        <v>7.2900000000000006E-2</v>
      </c>
      <c r="O18" s="162">
        <f t="shared" si="3"/>
        <v>7.2900000000000006E-2</v>
      </c>
      <c r="Q18" s="41"/>
    </row>
    <row r="19" spans="1:17">
      <c r="A19" s="10" t="str">
        <f>TE!A16</f>
        <v>C1-3</v>
      </c>
      <c r="B19" s="25" t="str">
        <f>TE!B16</f>
        <v>Uncertainty of the network analyzer</v>
      </c>
      <c r="C19" s="33">
        <f>TE!E16</f>
        <v>0.3</v>
      </c>
      <c r="D19" s="164">
        <f>TE!F16</f>
        <v>0.8</v>
      </c>
      <c r="E19" s="164">
        <f>TE!G16</f>
        <v>1</v>
      </c>
      <c r="F19" s="10" t="str">
        <f>TE!H16</f>
        <v xml:space="preserve"> Gaussian</v>
      </c>
      <c r="G19" s="33">
        <f>TE!I16</f>
        <v>1</v>
      </c>
      <c r="H19" s="1">
        <v>1</v>
      </c>
      <c r="I19" s="17">
        <f t="shared" si="2"/>
        <v>0.3</v>
      </c>
      <c r="J19" s="145">
        <f t="shared" si="2"/>
        <v>0.8</v>
      </c>
      <c r="K19" s="145">
        <f t="shared" si="2"/>
        <v>1</v>
      </c>
      <c r="L19" s="7"/>
      <c r="M19" s="103">
        <f t="shared" si="3"/>
        <v>0.09</v>
      </c>
      <c r="N19" s="162">
        <f t="shared" si="3"/>
        <v>0.64000000000000012</v>
      </c>
      <c r="O19" s="162">
        <f t="shared" si="3"/>
        <v>1</v>
      </c>
      <c r="Q19" s="41"/>
    </row>
    <row r="20" spans="1:17">
      <c r="A20" s="10" t="str">
        <f>'Reverb-Er'!A27</f>
        <v>A6-5</v>
      </c>
      <c r="B20" s="25" t="str">
        <f>'Reverb-Er'!B27</f>
        <v>Influence of the reference antenna feed cable</v>
      </c>
      <c r="C20" s="33">
        <f>'Reverb-Er'!E27</f>
        <v>0.2</v>
      </c>
      <c r="D20" s="164">
        <f>'Reverb-Er'!F27</f>
        <v>0.2</v>
      </c>
      <c r="E20" s="164">
        <f>'Reverb-Er'!G27</f>
        <v>0.2</v>
      </c>
      <c r="F20" s="10" t="str">
        <f>'Reverb-Er'!H27</f>
        <v>Normal</v>
      </c>
      <c r="G20" s="33">
        <f>'Reverb-Er'!I27</f>
        <v>1</v>
      </c>
      <c r="H20" s="1">
        <v>1</v>
      </c>
      <c r="I20" s="17">
        <f t="shared" si="2"/>
        <v>0.2</v>
      </c>
      <c r="J20" s="145">
        <f t="shared" si="2"/>
        <v>0.2</v>
      </c>
      <c r="K20" s="145">
        <f t="shared" si="2"/>
        <v>0.2</v>
      </c>
      <c r="L20" s="7"/>
      <c r="M20" s="103">
        <f t="shared" si="3"/>
        <v>4.0000000000000008E-2</v>
      </c>
      <c r="N20" s="162">
        <f t="shared" si="3"/>
        <v>4.0000000000000008E-2</v>
      </c>
      <c r="O20" s="162">
        <f t="shared" si="3"/>
        <v>4.0000000000000008E-2</v>
      </c>
      <c r="Q20" s="41"/>
    </row>
    <row r="21" spans="1:17">
      <c r="A21" s="10" t="str">
        <f>'Reverb-Er'!A28</f>
        <v>A6-6</v>
      </c>
      <c r="B21" s="25" t="str">
        <f>'Reverb-Er'!B28</f>
        <v>Mean value estimation of transfer function</v>
      </c>
      <c r="C21" s="33">
        <f>'Reverb-Er'!E28</f>
        <v>0.27</v>
      </c>
      <c r="D21" s="164">
        <f>'Reverb-Er'!F28</f>
        <v>0.27</v>
      </c>
      <c r="E21" s="164">
        <f>'Reverb-Er'!G28</f>
        <v>0.27</v>
      </c>
      <c r="F21" s="10" t="str">
        <f>'Reverb-Er'!H28</f>
        <v>Normal</v>
      </c>
      <c r="G21" s="33">
        <f>'Reverb-Er'!I28</f>
        <v>1</v>
      </c>
      <c r="H21" s="1">
        <v>1</v>
      </c>
      <c r="I21" s="17">
        <f t="shared" si="2"/>
        <v>0.27</v>
      </c>
      <c r="J21" s="145">
        <f t="shared" si="2"/>
        <v>0.27</v>
      </c>
      <c r="K21" s="145">
        <f t="shared" si="2"/>
        <v>0.27</v>
      </c>
      <c r="L21" s="7"/>
      <c r="M21" s="103">
        <f t="shared" si="3"/>
        <v>7.2900000000000006E-2</v>
      </c>
      <c r="N21" s="162">
        <f t="shared" si="3"/>
        <v>7.2900000000000006E-2</v>
      </c>
      <c r="O21" s="162">
        <f t="shared" si="3"/>
        <v>7.2900000000000006E-2</v>
      </c>
      <c r="Q21" s="41"/>
    </row>
    <row r="22" spans="1:17">
      <c r="A22" s="10" t="str">
        <f>'Reverb-Er'!A29</f>
        <v>A6-7</v>
      </c>
      <c r="B22" s="25" t="str">
        <f>'Reverb-Er'!B29</f>
        <v>Uniformity of transfer function</v>
      </c>
      <c r="C22" s="33">
        <f>'Reverb-Er'!E29</f>
        <v>1.5</v>
      </c>
      <c r="D22" s="164">
        <f>'Reverb-Er'!F29</f>
        <v>1.5</v>
      </c>
      <c r="E22" s="164">
        <f>'Reverb-Er'!G29</f>
        <v>1.5</v>
      </c>
      <c r="F22" s="10" t="str">
        <f>'Reverb-Er'!H29</f>
        <v>Normal</v>
      </c>
      <c r="G22" s="33">
        <f>'Reverb-Er'!I29</f>
        <v>1</v>
      </c>
      <c r="H22" s="1">
        <v>1</v>
      </c>
      <c r="I22" s="17">
        <f t="shared" si="2"/>
        <v>1.5</v>
      </c>
      <c r="J22" s="145">
        <f t="shared" si="2"/>
        <v>1.5</v>
      </c>
      <c r="K22" s="145">
        <f t="shared" si="2"/>
        <v>1.5</v>
      </c>
      <c r="L22" s="7"/>
      <c r="M22" s="103">
        <f t="shared" si="3"/>
        <v>2.25</v>
      </c>
      <c r="N22" s="162">
        <f t="shared" si="3"/>
        <v>2.25</v>
      </c>
      <c r="O22" s="162">
        <f t="shared" si="3"/>
        <v>2.25</v>
      </c>
      <c r="Q22" s="41"/>
    </row>
    <row r="23" spans="1:17" ht="10.5">
      <c r="A23" s="250" t="s">
        <v>177</v>
      </c>
      <c r="B23" s="250"/>
      <c r="C23" s="250"/>
      <c r="D23" s="250"/>
      <c r="E23" s="250"/>
      <c r="F23" s="250"/>
      <c r="G23" s="17"/>
      <c r="H23" s="17"/>
      <c r="I23" s="12">
        <f t="shared" ref="I23:K24" si="4">M23</f>
        <v>1.8001064783321383</v>
      </c>
      <c r="J23" s="161">
        <f t="shared" si="4"/>
        <v>2.7258729488612143</v>
      </c>
      <c r="K23" s="161">
        <f t="shared" si="4"/>
        <v>3.0133674408099207</v>
      </c>
      <c r="M23" s="103">
        <f t="shared" ref="M23:N23" si="5">(SUM(M13:M22))^0.5</f>
        <v>1.8001064783321383</v>
      </c>
      <c r="N23" s="162">
        <f t="shared" si="5"/>
        <v>2.7258729488612143</v>
      </c>
      <c r="O23" s="162">
        <f t="shared" ref="O23" si="6">(SUM(O13:O22))^0.5</f>
        <v>3.0133674408099207</v>
      </c>
      <c r="Q23" s="41"/>
    </row>
    <row r="24" spans="1:17" ht="10.5">
      <c r="A24" s="250" t="s">
        <v>178</v>
      </c>
      <c r="B24" s="250"/>
      <c r="C24" s="250"/>
      <c r="D24" s="250"/>
      <c r="E24" s="250"/>
      <c r="F24" s="250"/>
      <c r="G24" s="17"/>
      <c r="H24" s="17"/>
      <c r="I24" s="12">
        <f t="shared" si="4"/>
        <v>3.528208697530991</v>
      </c>
      <c r="J24" s="161">
        <f t="shared" si="4"/>
        <v>5.3427109797679799</v>
      </c>
      <c r="K24" s="161">
        <f t="shared" si="4"/>
        <v>5.9062001839874441</v>
      </c>
      <c r="M24" s="103">
        <f>M23*1.96</f>
        <v>3.528208697530991</v>
      </c>
      <c r="N24" s="162">
        <f>N23*1.96</f>
        <v>5.3427109797679799</v>
      </c>
      <c r="O24" s="162">
        <f>O23*1.96</f>
        <v>5.9062001839874441</v>
      </c>
      <c r="Q24" s="41"/>
    </row>
    <row r="25" spans="1:17" ht="10.5">
      <c r="B25" s="51"/>
      <c r="C25" s="52"/>
      <c r="D25" s="42"/>
      <c r="E25" s="46"/>
      <c r="F25" s="42"/>
      <c r="G25" s="46"/>
      <c r="H25" s="46"/>
      <c r="I25" s="46"/>
      <c r="J25" s="42"/>
      <c r="K25" s="42"/>
      <c r="L25" s="42"/>
      <c r="M25" s="105"/>
      <c r="N25" s="105"/>
      <c r="O25" s="105"/>
      <c r="Q25" s="41"/>
    </row>
    <row r="26" spans="1:17" ht="10.5">
      <c r="B26" s="51"/>
      <c r="C26" s="52"/>
      <c r="D26" s="42"/>
      <c r="E26" s="46"/>
      <c r="F26" s="42"/>
      <c r="G26" s="46"/>
      <c r="H26" s="199"/>
      <c r="I26" s="199" t="s">
        <v>329</v>
      </c>
      <c r="J26" s="200"/>
      <c r="K26" s="42"/>
      <c r="L26" s="42"/>
      <c r="M26" s="105"/>
      <c r="N26" s="105"/>
      <c r="O26" s="105"/>
      <c r="Q26" s="41"/>
    </row>
    <row r="27" spans="1:17" ht="11.25" customHeight="1">
      <c r="A27" s="201" t="s">
        <v>208</v>
      </c>
      <c r="B27" s="201"/>
      <c r="C27" s="201"/>
      <c r="D27" s="201"/>
      <c r="E27" s="201"/>
      <c r="F27" s="201"/>
      <c r="G27" s="201"/>
      <c r="H27" s="165"/>
      <c r="I27" s="165"/>
      <c r="J27" s="42"/>
      <c r="K27" s="42"/>
      <c r="L27" s="42"/>
      <c r="M27" s="259" t="s">
        <v>229</v>
      </c>
      <c r="N27" s="166"/>
      <c r="O27" s="166"/>
      <c r="Q27" s="41"/>
    </row>
    <row r="28" spans="1:17" ht="11.25" customHeight="1">
      <c r="A28" s="202" t="s">
        <v>0</v>
      </c>
      <c r="B28" s="202" t="s">
        <v>1</v>
      </c>
      <c r="C28" s="90"/>
      <c r="D28" s="202" t="s">
        <v>2</v>
      </c>
      <c r="E28" s="212" t="s">
        <v>3</v>
      </c>
      <c r="F28" s="229" t="s">
        <v>4</v>
      </c>
      <c r="G28" s="142" t="s">
        <v>176</v>
      </c>
      <c r="H28" s="167"/>
      <c r="I28" s="167"/>
      <c r="J28" s="50"/>
      <c r="K28" s="50"/>
      <c r="L28" s="50"/>
      <c r="M28" s="259"/>
      <c r="N28" s="166"/>
      <c r="O28" s="166"/>
      <c r="Q28" s="41"/>
    </row>
    <row r="29" spans="1:17" s="38" customFormat="1" ht="22.5" customHeight="1">
      <c r="A29" s="202"/>
      <c r="B29" s="202"/>
      <c r="C29" s="90" t="s">
        <v>166</v>
      </c>
      <c r="D29" s="202"/>
      <c r="E29" s="212"/>
      <c r="F29" s="229"/>
      <c r="G29" s="90" t="s">
        <v>284</v>
      </c>
      <c r="H29" s="91"/>
      <c r="I29" s="91"/>
      <c r="J29" s="14"/>
      <c r="K29" s="14"/>
      <c r="L29" s="14"/>
      <c r="M29" s="259"/>
      <c r="N29" s="166"/>
      <c r="O29" s="166"/>
      <c r="Q29" s="88"/>
    </row>
    <row r="30" spans="1:17" ht="10.5">
      <c r="A30" s="213" t="s">
        <v>169</v>
      </c>
      <c r="B30" s="213"/>
      <c r="C30" s="213"/>
      <c r="D30" s="213"/>
      <c r="E30" s="213"/>
      <c r="F30" s="213"/>
      <c r="G30" s="140"/>
      <c r="H30" s="168"/>
      <c r="I30" s="168"/>
      <c r="J30" s="11"/>
      <c r="K30" s="11"/>
      <c r="L30" s="11"/>
      <c r="M30" s="259"/>
      <c r="N30" s="135"/>
      <c r="O30" s="135"/>
      <c r="Q30" s="41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1">
        <f>'IAC-Er'!E4</f>
        <v>1.7999999999999999E-2</v>
      </c>
      <c r="D31" s="3" t="str">
        <f>'IAC-Er'!F4</f>
        <v>Rectangular</v>
      </c>
      <c r="E31" s="31">
        <f>'IAC-Er'!G4</f>
        <v>1.7320508075688772</v>
      </c>
      <c r="F31" s="1">
        <v>1</v>
      </c>
      <c r="G31" s="32">
        <f t="shared" ref="G31:G42" si="7">C31/$E31</f>
        <v>1.0392304845413263E-2</v>
      </c>
      <c r="H31" s="114"/>
      <c r="I31" s="114"/>
      <c r="J31" s="7"/>
      <c r="K31" s="7"/>
      <c r="L31" s="7"/>
      <c r="M31" s="143">
        <f t="shared" ref="M31:M56" si="8">G31^2</f>
        <v>1.08E-4</v>
      </c>
      <c r="N31" s="134"/>
      <c r="O31" s="134"/>
      <c r="Q31" s="41"/>
    </row>
    <row r="32" spans="1:17">
      <c r="A32" s="3" t="str">
        <f>'IAC-Er'!A5</f>
        <v>A1-2</v>
      </c>
      <c r="B32" s="23" t="str">
        <f>'IAC-Er'!B5</f>
        <v>Pointing misalignment between the BS and the receiving antenna</v>
      </c>
      <c r="C32" s="31">
        <f>'IAC-Er'!E5</f>
        <v>0</v>
      </c>
      <c r="D32" s="3" t="str">
        <f>'IAC-Er'!F5</f>
        <v>Rectangular</v>
      </c>
      <c r="E32" s="31">
        <f>'IAC-Er'!G5</f>
        <v>1.7320508075688772</v>
      </c>
      <c r="F32" s="1">
        <v>1</v>
      </c>
      <c r="G32" s="32">
        <f t="shared" si="7"/>
        <v>0</v>
      </c>
      <c r="H32" s="114"/>
      <c r="I32" s="114"/>
      <c r="J32" s="7"/>
      <c r="K32" s="7"/>
      <c r="L32" s="7"/>
      <c r="M32" s="103">
        <f t="shared" si="8"/>
        <v>0</v>
      </c>
      <c r="N32" s="114"/>
      <c r="O32" s="114"/>
      <c r="Q32" s="41"/>
    </row>
    <row r="33" spans="1:17">
      <c r="A33" s="3" t="str">
        <f>'IAC-Er'!A6</f>
        <v>A1-3</v>
      </c>
      <c r="B33" s="23" t="str">
        <f>'IAC-Er'!B6</f>
        <v>Quality of quiet zone</v>
      </c>
      <c r="C33" s="31">
        <f>'IAC-Er'!E6</f>
        <v>0.1</v>
      </c>
      <c r="D33" s="3" t="str">
        <f>'IAC-Er'!F6</f>
        <v>Gaussian</v>
      </c>
      <c r="E33" s="31">
        <f>'IAC-Er'!G6</f>
        <v>1</v>
      </c>
      <c r="F33" s="1">
        <v>1</v>
      </c>
      <c r="G33" s="32">
        <f t="shared" si="7"/>
        <v>0.1</v>
      </c>
      <c r="H33" s="114"/>
      <c r="I33" s="114"/>
      <c r="J33" s="7"/>
      <c r="K33" s="7"/>
      <c r="L33" s="7"/>
      <c r="M33" s="103">
        <f t="shared" si="8"/>
        <v>1.0000000000000002E-2</v>
      </c>
      <c r="N33" s="114"/>
      <c r="O33" s="114"/>
      <c r="Q33" s="41"/>
    </row>
    <row r="34" spans="1:17">
      <c r="A34" s="3" t="str">
        <f>'IAC-Er'!A7</f>
        <v>A1-4a</v>
      </c>
      <c r="B34" s="23" t="str">
        <f>'IAC-Er'!B7</f>
        <v>Polarization mismatch between the BS and the receiving antenna</v>
      </c>
      <c r="C34" s="31">
        <f>'IAC-Er'!E7</f>
        <v>1.7999999999999999E-2</v>
      </c>
      <c r="D34" s="3" t="str">
        <f>'IAC-Er'!F7</f>
        <v>Rectangular</v>
      </c>
      <c r="E34" s="31">
        <f>'IAC-Er'!G7</f>
        <v>1.7320508075688772</v>
      </c>
      <c r="F34" s="1">
        <v>1</v>
      </c>
      <c r="G34" s="32">
        <f t="shared" si="7"/>
        <v>1.0392304845413263E-2</v>
      </c>
      <c r="H34" s="114"/>
      <c r="I34" s="114"/>
      <c r="J34" s="7"/>
      <c r="K34" s="7"/>
      <c r="L34" s="7"/>
      <c r="M34" s="103">
        <f t="shared" si="8"/>
        <v>1.08E-4</v>
      </c>
      <c r="N34" s="114"/>
      <c r="O34" s="114"/>
      <c r="Q34" s="41"/>
    </row>
    <row r="35" spans="1:17">
      <c r="A35" s="3" t="str">
        <f>'IAC-Er'!A8</f>
        <v>A1-5a</v>
      </c>
      <c r="B35" s="23" t="str">
        <f>'IAC-Er'!B8</f>
        <v>Mutual coupling between the BS and the receiving antenna</v>
      </c>
      <c r="C35" s="31">
        <f>'IAC-Er'!E8</f>
        <v>0</v>
      </c>
      <c r="D35" s="3" t="str">
        <f>'IAC-Er'!F8</f>
        <v>Rectangular</v>
      </c>
      <c r="E35" s="31">
        <f>'IAC-Er'!G8</f>
        <v>1.7320508075688772</v>
      </c>
      <c r="F35" s="1">
        <v>1</v>
      </c>
      <c r="G35" s="32">
        <f t="shared" si="7"/>
        <v>0</v>
      </c>
      <c r="H35" s="114"/>
      <c r="I35" s="114"/>
      <c r="J35" s="7"/>
      <c r="K35" s="7"/>
      <c r="L35" s="7"/>
      <c r="M35" s="103">
        <f t="shared" si="8"/>
        <v>0</v>
      </c>
      <c r="N35" s="114"/>
      <c r="O35" s="114"/>
      <c r="Q35" s="41"/>
    </row>
    <row r="36" spans="1:17">
      <c r="A36" s="3" t="str">
        <f>'IAC-Er'!A9</f>
        <v>A1-6</v>
      </c>
      <c r="B36" s="23" t="str">
        <f>'IAC-Er'!B9</f>
        <v>Phase curvature</v>
      </c>
      <c r="C36" s="31">
        <f>'IAC-Er'!E9</f>
        <v>0.05</v>
      </c>
      <c r="D36" s="3" t="str">
        <f>'IAC-Er'!F9</f>
        <v>Gaussian</v>
      </c>
      <c r="E36" s="31">
        <f>'IAC-Er'!G9</f>
        <v>1</v>
      </c>
      <c r="F36" s="1">
        <v>1</v>
      </c>
      <c r="G36" s="32">
        <f t="shared" si="7"/>
        <v>0.05</v>
      </c>
      <c r="H36" s="114"/>
      <c r="I36" s="114"/>
      <c r="J36" s="7"/>
      <c r="K36" s="7"/>
      <c r="L36" s="7"/>
      <c r="M36" s="103">
        <f t="shared" si="8"/>
        <v>2.5000000000000005E-3</v>
      </c>
      <c r="N36" s="114"/>
      <c r="O36" s="114"/>
      <c r="Q36" s="41"/>
    </row>
    <row r="37" spans="1:17" ht="20">
      <c r="A37" s="3" t="str">
        <f>TE!A18</f>
        <v>C1-7</v>
      </c>
      <c r="B37" s="23" t="str">
        <f>TE!B18</f>
        <v>Uncertainty of the RF power measurement equipment (e.g. spectrum analyzer, power meter) - low power (UEM, absolute ACLR)</v>
      </c>
      <c r="C37" s="31">
        <f>TE!E18</f>
        <v>0.6</v>
      </c>
      <c r="D37" s="3" t="str">
        <f>TE!H18</f>
        <v xml:space="preserve"> Gaussian</v>
      </c>
      <c r="E37" s="31">
        <f>TE!I18</f>
        <v>1</v>
      </c>
      <c r="F37" s="1">
        <v>1</v>
      </c>
      <c r="G37" s="32">
        <f t="shared" si="7"/>
        <v>0.6</v>
      </c>
      <c r="H37" s="114"/>
      <c r="I37" s="114"/>
      <c r="J37" s="7"/>
      <c r="K37" s="7"/>
      <c r="L37" s="7"/>
      <c r="M37" s="103">
        <f t="shared" si="8"/>
        <v>0.36</v>
      </c>
      <c r="N37" s="114"/>
      <c r="O37" s="114"/>
      <c r="Q37" s="41"/>
    </row>
    <row r="38" spans="1:17">
      <c r="A38" s="3" t="str">
        <f>'IAC-Er'!A11</f>
        <v>A1-16</v>
      </c>
      <c r="B38" s="23" t="str">
        <f>'IAC-Er'!B11</f>
        <v>Frequency flatness of test system</v>
      </c>
      <c r="C38" s="31">
        <f>'IAC-Er'!E11</f>
        <v>0.25</v>
      </c>
      <c r="D38" s="3" t="str">
        <f>'IAC-Er'!F11</f>
        <v>Gaussian</v>
      </c>
      <c r="E38" s="31">
        <f>'IAC-Er'!G11</f>
        <v>1</v>
      </c>
      <c r="F38" s="1">
        <v>1</v>
      </c>
      <c r="G38" s="32">
        <f t="shared" si="7"/>
        <v>0.25</v>
      </c>
      <c r="H38" s="114"/>
      <c r="I38" s="114"/>
      <c r="J38" s="7"/>
      <c r="K38" s="7"/>
      <c r="L38" s="7"/>
      <c r="M38" s="103">
        <f t="shared" si="8"/>
        <v>6.25E-2</v>
      </c>
      <c r="N38" s="114"/>
      <c r="O38" s="114"/>
      <c r="Q38" s="41"/>
    </row>
    <row r="39" spans="1:17">
      <c r="A39" s="3" t="str">
        <f>'IAC-Er'!A12</f>
        <v>A1-21</v>
      </c>
      <c r="B39" s="23" t="str">
        <f>'IAC-Er'!B12</f>
        <v>Uncertainty of the LNA (FR2 only)</v>
      </c>
      <c r="C39" s="31">
        <f>'IAC-Er'!E12</f>
        <v>0</v>
      </c>
      <c r="D39" s="3" t="str">
        <f>'IAC-Er'!F12</f>
        <v>Gaussian</v>
      </c>
      <c r="E39" s="31">
        <f>'IAC-Er'!G12</f>
        <v>1</v>
      </c>
      <c r="F39" s="1">
        <v>1</v>
      </c>
      <c r="G39" s="32">
        <f t="shared" si="7"/>
        <v>0</v>
      </c>
      <c r="H39" s="114"/>
      <c r="I39" s="114"/>
      <c r="J39" s="7"/>
      <c r="K39" s="7"/>
      <c r="L39" s="7"/>
      <c r="M39" s="103">
        <f t="shared" si="8"/>
        <v>0</v>
      </c>
      <c r="N39" s="114"/>
      <c r="O39" s="114"/>
      <c r="Q39" s="41"/>
    </row>
    <row r="40" spans="1:17">
      <c r="A40" s="3" t="str">
        <f>'IAC-Er'!A13</f>
        <v>A1-22</v>
      </c>
      <c r="B40" s="23" t="str">
        <f>'IAC-Er'!B13</f>
        <v>Uncertainty of the mixer (FR2 only)</v>
      </c>
      <c r="C40" s="31">
        <f>'IAC-Er'!E13</f>
        <v>2.25</v>
      </c>
      <c r="D40" s="3" t="str">
        <f>'IAC-Er'!F13</f>
        <v>Gaussian</v>
      </c>
      <c r="E40" s="31">
        <f>'IAC-Er'!G13</f>
        <v>1</v>
      </c>
      <c r="F40" s="1">
        <v>1</v>
      </c>
      <c r="G40" s="32">
        <f t="shared" si="7"/>
        <v>2.25</v>
      </c>
      <c r="H40" s="114"/>
      <c r="I40" s="114"/>
      <c r="J40" s="7"/>
      <c r="K40" s="7"/>
      <c r="L40" s="7"/>
      <c r="M40" s="103">
        <f t="shared" si="8"/>
        <v>5.0625</v>
      </c>
      <c r="N40" s="114"/>
      <c r="O40" s="114"/>
      <c r="Q40" s="41"/>
    </row>
    <row r="41" spans="1:17">
      <c r="A41" s="3" t="str">
        <f>'IAC-Er'!A14</f>
        <v>A1-7</v>
      </c>
      <c r="B41" s="23" t="str">
        <f>'IAC-Er'!B14</f>
        <v>Impedance mismatch in the receiving chain</v>
      </c>
      <c r="C41" s="31">
        <f>'IAC-Er'!E14</f>
        <v>0.42</v>
      </c>
      <c r="D41" s="3" t="str">
        <f>'IAC-Er'!F14</f>
        <v>U-shaped</v>
      </c>
      <c r="E41" s="31">
        <f>'IAC-Er'!G14</f>
        <v>1.4142135623730951</v>
      </c>
      <c r="F41" s="1">
        <v>1</v>
      </c>
      <c r="G41" s="32">
        <f t="shared" si="7"/>
        <v>0.29698484809834991</v>
      </c>
      <c r="H41" s="114"/>
      <c r="I41" s="114"/>
      <c r="J41" s="7"/>
      <c r="K41" s="7"/>
      <c r="L41" s="7"/>
      <c r="M41" s="103">
        <f t="shared" si="8"/>
        <v>8.8199999999999973E-2</v>
      </c>
      <c r="N41" s="114"/>
      <c r="O41" s="114"/>
      <c r="Q41" s="41"/>
    </row>
    <row r="42" spans="1:17">
      <c r="A42" s="3" t="str">
        <f>'IAC-Er'!A15</f>
        <v>A1-8</v>
      </c>
      <c r="B42" s="23" t="str">
        <f>'IAC-Er'!B15</f>
        <v>Random uncertainty</v>
      </c>
      <c r="C42" s="31">
        <f>'IAC-Er'!E15</f>
        <v>0.1</v>
      </c>
      <c r="D42" s="3" t="str">
        <f>'IAC-Er'!F15</f>
        <v>Rectangular</v>
      </c>
      <c r="E42" s="31">
        <f>'IAC-Er'!G15</f>
        <v>1.7320508075688772</v>
      </c>
      <c r="F42" s="1">
        <v>1</v>
      </c>
      <c r="G42" s="32">
        <f t="shared" si="7"/>
        <v>5.7735026918962581E-2</v>
      </c>
      <c r="H42" s="114"/>
      <c r="I42" s="114"/>
      <c r="J42" s="7"/>
      <c r="K42" s="7"/>
      <c r="L42" s="7"/>
      <c r="M42" s="103">
        <f t="shared" si="8"/>
        <v>3.333333333333334E-3</v>
      </c>
      <c r="N42" s="114"/>
      <c r="O42" s="114"/>
      <c r="Q42" s="41"/>
    </row>
    <row r="43" spans="1:17" ht="10.5">
      <c r="A43" s="213" t="s">
        <v>11</v>
      </c>
      <c r="B43" s="213"/>
      <c r="C43" s="213"/>
      <c r="D43" s="213"/>
      <c r="E43" s="213"/>
      <c r="F43" s="213"/>
      <c r="G43" s="213"/>
      <c r="H43" s="114"/>
      <c r="I43" s="114"/>
      <c r="J43" s="11"/>
      <c r="K43" s="11"/>
      <c r="L43" s="11"/>
      <c r="M43" s="103">
        <f t="shared" si="8"/>
        <v>0</v>
      </c>
      <c r="N43" s="114"/>
      <c r="O43" s="114"/>
      <c r="Q43" s="41"/>
    </row>
    <row r="44" spans="1:17">
      <c r="A44" s="3" t="str">
        <f>'IAC-Er'!A17</f>
        <v>A1-9</v>
      </c>
      <c r="B44" s="23" t="str">
        <f>'IAC-Er'!B17</f>
        <v>Impedance mismatch between the receiving antenna and the network analyzer</v>
      </c>
      <c r="C44" s="31">
        <f>'IAC-Er'!E17</f>
        <v>0.56999999999999995</v>
      </c>
      <c r="D44" s="3" t="str">
        <f>'IAC-Er'!F17</f>
        <v>U-shaped</v>
      </c>
      <c r="E44" s="31">
        <f>'IAC-Er'!G17</f>
        <v>1.4142135623730951</v>
      </c>
      <c r="F44" s="1">
        <v>1</v>
      </c>
      <c r="G44" s="32">
        <f t="shared" ref="G44:G56" si="9">C44/$E44</f>
        <v>0.40305086527633205</v>
      </c>
      <c r="H44" s="114"/>
      <c r="I44" s="114"/>
      <c r="J44" s="7"/>
      <c r="K44" s="7"/>
      <c r="L44" s="7"/>
      <c r="M44" s="103">
        <f t="shared" si="8"/>
        <v>0.16244999999999996</v>
      </c>
      <c r="N44" s="114"/>
      <c r="O44" s="114"/>
      <c r="Q44" s="41"/>
    </row>
    <row r="45" spans="1:17" ht="20">
      <c r="A45" s="3" t="str">
        <f>'IAC-Er'!A18</f>
        <v>A1-10</v>
      </c>
      <c r="B45" s="23" t="str">
        <f>'IAC-Er'!B18</f>
        <v>Positioning and pointing misalignment between the reference antenna and the receiving antenna</v>
      </c>
      <c r="C45" s="31">
        <f>'IAC-Er'!E18</f>
        <v>0.43</v>
      </c>
      <c r="D45" s="3" t="str">
        <f>'IAC-Er'!F18</f>
        <v>Rectangular</v>
      </c>
      <c r="E45" s="31">
        <f>'IAC-Er'!G18</f>
        <v>1.7320508075688772</v>
      </c>
      <c r="F45" s="1">
        <v>1</v>
      </c>
      <c r="G45" s="32">
        <f t="shared" si="9"/>
        <v>0.2482606157515391</v>
      </c>
      <c r="H45" s="114"/>
      <c r="I45" s="114"/>
      <c r="J45" s="7"/>
      <c r="K45" s="7"/>
      <c r="L45" s="7"/>
      <c r="M45" s="103">
        <f t="shared" si="8"/>
        <v>6.1633333333333346E-2</v>
      </c>
      <c r="N45" s="114"/>
      <c r="O45" s="114"/>
      <c r="Q45" s="41"/>
    </row>
    <row r="46" spans="1:17">
      <c r="A46" s="3" t="str">
        <f>'IAC-Er'!A19</f>
        <v>A1-11</v>
      </c>
      <c r="B46" s="23" t="str">
        <f>'IAC-Er'!B19</f>
        <v>Impedance mismatch between the reference antenna and the network analyzer.</v>
      </c>
      <c r="C46" s="31">
        <f>'IAC-Er'!E19</f>
        <v>0.56999999999999995</v>
      </c>
      <c r="D46" s="3" t="str">
        <f>'IAC-Er'!F19</f>
        <v>U-shaped</v>
      </c>
      <c r="E46" s="31">
        <f>'IAC-Er'!G19</f>
        <v>1.4142135623730951</v>
      </c>
      <c r="F46" s="1">
        <v>1</v>
      </c>
      <c r="G46" s="32">
        <f t="shared" si="9"/>
        <v>0.40305086527633205</v>
      </c>
      <c r="H46" s="114"/>
      <c r="I46" s="114"/>
      <c r="J46" s="7"/>
      <c r="K46" s="7"/>
      <c r="L46" s="7"/>
      <c r="M46" s="103">
        <f t="shared" si="8"/>
        <v>0.16244999999999996</v>
      </c>
      <c r="N46" s="114"/>
      <c r="O46" s="114"/>
      <c r="Q46" s="41"/>
    </row>
    <row r="47" spans="1:17">
      <c r="A47" s="3" t="str">
        <f>'IAC-Er'!A20</f>
        <v>A1-3</v>
      </c>
      <c r="B47" s="23" t="str">
        <f>'IAC-Er'!B20</f>
        <v>Quality of quiet zone</v>
      </c>
      <c r="C47" s="31">
        <f>'IAC-Er'!E20</f>
        <v>0.1</v>
      </c>
      <c r="D47" s="3" t="str">
        <f>'IAC-Er'!F20</f>
        <v>Gaussian</v>
      </c>
      <c r="E47" s="31">
        <f>'IAC-Er'!G20</f>
        <v>1</v>
      </c>
      <c r="F47" s="1">
        <v>1</v>
      </c>
      <c r="G47" s="32">
        <f t="shared" si="9"/>
        <v>0.1</v>
      </c>
      <c r="H47" s="114"/>
      <c r="I47" s="114"/>
      <c r="J47" s="7"/>
      <c r="K47" s="7"/>
      <c r="L47" s="7"/>
      <c r="M47" s="103">
        <f t="shared" si="8"/>
        <v>1.0000000000000002E-2</v>
      </c>
      <c r="N47" s="114"/>
      <c r="O47" s="114"/>
      <c r="Q47" s="41"/>
    </row>
    <row r="48" spans="1:17">
      <c r="A48" s="3" t="str">
        <f>'IAC-Er'!A21</f>
        <v>A1-4b</v>
      </c>
      <c r="B48" s="23" t="str">
        <f>'IAC-Er'!B21</f>
        <v>Polarization mismatch between the reference antenna and the receiving antenna</v>
      </c>
      <c r="C48" s="31">
        <f>'IAC-Er'!E21</f>
        <v>1.7999999999999999E-2</v>
      </c>
      <c r="D48" s="3" t="str">
        <f>'IAC-Er'!F21</f>
        <v>Rectangular</v>
      </c>
      <c r="E48" s="31">
        <f>'IAC-Er'!G21</f>
        <v>1.7320508075688772</v>
      </c>
      <c r="F48" s="1">
        <v>1</v>
      </c>
      <c r="G48" s="32">
        <f t="shared" si="9"/>
        <v>1.0392304845413263E-2</v>
      </c>
      <c r="H48" s="114"/>
      <c r="I48" s="114"/>
      <c r="J48" s="7"/>
      <c r="K48" s="7"/>
      <c r="L48" s="7"/>
      <c r="M48" s="103">
        <f t="shared" si="8"/>
        <v>1.08E-4</v>
      </c>
      <c r="N48" s="114"/>
      <c r="O48" s="114"/>
      <c r="Q48" s="41"/>
    </row>
    <row r="49" spans="1:17">
      <c r="A49" s="3" t="str">
        <f>'IAC-Er'!A22</f>
        <v>A1-5b</v>
      </c>
      <c r="B49" s="23" t="str">
        <f>'IAC-Er'!B22</f>
        <v>Mutual coupling between the reference antenna and the receiving antenna</v>
      </c>
      <c r="C49" s="31">
        <f>'IAC-Er'!E22</f>
        <v>0</v>
      </c>
      <c r="D49" s="3" t="str">
        <f>'IAC-Er'!F22</f>
        <v>Rectangular</v>
      </c>
      <c r="E49" s="31">
        <f>'IAC-Er'!G22</f>
        <v>1.7320508075688772</v>
      </c>
      <c r="F49" s="1">
        <v>1</v>
      </c>
      <c r="G49" s="32">
        <f t="shared" si="9"/>
        <v>0</v>
      </c>
      <c r="H49" s="114"/>
      <c r="I49" s="114"/>
      <c r="J49" s="7"/>
      <c r="K49" s="7"/>
      <c r="L49" s="7"/>
      <c r="M49" s="103">
        <f t="shared" si="8"/>
        <v>0</v>
      </c>
      <c r="N49" s="114"/>
      <c r="O49" s="114"/>
      <c r="Q49" s="41"/>
    </row>
    <row r="50" spans="1:17">
      <c r="A50" s="3" t="str">
        <f>'IAC-Er'!A23</f>
        <v>A1-6</v>
      </c>
      <c r="B50" s="23" t="str">
        <f>'IAC-Er'!B23</f>
        <v>Phase curvature</v>
      </c>
      <c r="C50" s="31">
        <f>'IAC-Er'!E23</f>
        <v>7.0000000000000007E-2</v>
      </c>
      <c r="D50" s="3" t="str">
        <f>'IAC-Er'!F23</f>
        <v>Gaussian</v>
      </c>
      <c r="E50" s="31">
        <f>'IAC-Er'!G23</f>
        <v>1</v>
      </c>
      <c r="F50" s="1">
        <v>1</v>
      </c>
      <c r="G50" s="32">
        <f t="shared" si="9"/>
        <v>7.0000000000000007E-2</v>
      </c>
      <c r="H50" s="114"/>
      <c r="I50" s="114"/>
      <c r="J50" s="7"/>
      <c r="K50" s="7"/>
      <c r="L50" s="7"/>
      <c r="M50" s="103">
        <f t="shared" si="8"/>
        <v>4.9000000000000007E-3</v>
      </c>
      <c r="N50" s="114"/>
      <c r="O50" s="114"/>
      <c r="Q50" s="41"/>
    </row>
    <row r="51" spans="1:17">
      <c r="A51" s="3" t="str">
        <f>TE!A16</f>
        <v>C1-3</v>
      </c>
      <c r="B51" s="23" t="str">
        <f>TE!B16</f>
        <v>Uncertainty of the network analyzer</v>
      </c>
      <c r="C51" s="31">
        <f>TE!E16</f>
        <v>0.3</v>
      </c>
      <c r="D51" s="31" t="str">
        <f>TE!H16</f>
        <v xml:space="preserve"> Gaussian</v>
      </c>
      <c r="E51" s="31">
        <f>TE!I16</f>
        <v>1</v>
      </c>
      <c r="F51" s="1">
        <v>1</v>
      </c>
      <c r="G51" s="32">
        <f t="shared" si="9"/>
        <v>0.3</v>
      </c>
      <c r="H51" s="114"/>
      <c r="I51" s="114"/>
      <c r="J51" s="7"/>
      <c r="K51" s="7"/>
      <c r="L51" s="7"/>
      <c r="M51" s="103">
        <f t="shared" si="8"/>
        <v>0.09</v>
      </c>
      <c r="N51" s="114"/>
      <c r="O51" s="114"/>
      <c r="Q51" s="41"/>
    </row>
    <row r="52" spans="1:17">
      <c r="A52" s="3" t="str">
        <f>'IAC-Er'!A25</f>
        <v>A1-12</v>
      </c>
      <c r="B52" s="23" t="str">
        <f>'IAC-Er'!B25</f>
        <v>Influence of the reference antenna feed cable</v>
      </c>
      <c r="C52" s="31">
        <f>'IAC-Er'!E25</f>
        <v>0.18</v>
      </c>
      <c r="D52" s="3" t="str">
        <f>'IAC-Er'!F25</f>
        <v>Rectangular</v>
      </c>
      <c r="E52" s="31">
        <f>'IAC-Er'!G25</f>
        <v>1.7320508075688772</v>
      </c>
      <c r="F52" s="1">
        <v>1</v>
      </c>
      <c r="G52" s="32">
        <f t="shared" si="9"/>
        <v>0.10392304845413264</v>
      </c>
      <c r="H52" s="114"/>
      <c r="I52" s="114"/>
      <c r="J52" s="7"/>
      <c r="K52" s="7"/>
      <c r="L52" s="7"/>
      <c r="M52" s="103">
        <f t="shared" si="8"/>
        <v>1.0800000000000001E-2</v>
      </c>
      <c r="N52" s="114"/>
      <c r="O52" s="114"/>
      <c r="Q52" s="41"/>
    </row>
    <row r="53" spans="1:17">
      <c r="A53" s="3" t="str">
        <f>'IAC-Er'!A26</f>
        <v>A1-13</v>
      </c>
      <c r="B53" s="23" t="str">
        <f>'IAC-Er'!B26</f>
        <v>Reference antenna feed cable loss measurement uncertainty</v>
      </c>
      <c r="C53" s="31">
        <f>'IAC-Er'!E26</f>
        <v>0.1</v>
      </c>
      <c r="D53" s="3" t="str">
        <f>'IAC-Er'!F26</f>
        <v>Gaussian</v>
      </c>
      <c r="E53" s="31">
        <f>'IAC-Er'!G26</f>
        <v>1</v>
      </c>
      <c r="F53" s="1">
        <v>1</v>
      </c>
      <c r="G53" s="32">
        <f t="shared" si="9"/>
        <v>0.1</v>
      </c>
      <c r="H53" s="114"/>
      <c r="I53" s="114"/>
      <c r="J53" s="7"/>
      <c r="K53" s="7"/>
      <c r="L53" s="7"/>
      <c r="M53" s="103">
        <f t="shared" si="8"/>
        <v>1.0000000000000002E-2</v>
      </c>
      <c r="N53" s="114"/>
      <c r="O53" s="114"/>
      <c r="Q53" s="41"/>
    </row>
    <row r="54" spans="1:17">
      <c r="A54" s="3" t="str">
        <f>'IAC-Er'!A27</f>
        <v>A1-14</v>
      </c>
      <c r="B54" s="23" t="str">
        <f>'IAC-Er'!B27</f>
        <v>Influence of the receiving antenna feed cable</v>
      </c>
      <c r="C54" s="31">
        <f>'IAC-Er'!E27</f>
        <v>0.18</v>
      </c>
      <c r="D54" s="3" t="str">
        <f>'IAC-Er'!F27</f>
        <v>Rectangular</v>
      </c>
      <c r="E54" s="31">
        <f>'IAC-Er'!G27</f>
        <v>1.7320508075688772</v>
      </c>
      <c r="F54" s="1">
        <v>1</v>
      </c>
      <c r="G54" s="32">
        <f t="shared" si="9"/>
        <v>0.10392304845413264</v>
      </c>
      <c r="H54" s="114"/>
      <c r="I54" s="114"/>
      <c r="J54" s="7"/>
      <c r="K54" s="7"/>
      <c r="L54" s="7"/>
      <c r="M54" s="103">
        <f t="shared" si="8"/>
        <v>1.0800000000000001E-2</v>
      </c>
      <c r="N54" s="114"/>
      <c r="O54" s="114"/>
      <c r="Q54" s="41"/>
    </row>
    <row r="55" spans="1:17">
      <c r="A55" s="3" t="str">
        <f>TE!A17</f>
        <v>C1-4</v>
      </c>
      <c r="B55" s="23" t="str">
        <f>TE!B17</f>
        <v>Uncertainty of the absolute gain of the reference antenna</v>
      </c>
      <c r="C55" s="31">
        <f>TE!E17</f>
        <v>0.52</v>
      </c>
      <c r="D55" s="31" t="str">
        <f>TE!H17</f>
        <v>Rectangular</v>
      </c>
      <c r="E55" s="31">
        <f>TE!I17</f>
        <v>1.7320508075688772</v>
      </c>
      <c r="F55" s="1">
        <v>1</v>
      </c>
      <c r="G55" s="32">
        <f t="shared" si="9"/>
        <v>0.30022213997860542</v>
      </c>
      <c r="H55" s="114"/>
      <c r="I55" s="114"/>
      <c r="J55" s="7"/>
      <c r="K55" s="7"/>
      <c r="L55" s="7"/>
      <c r="M55" s="103">
        <f t="shared" si="8"/>
        <v>9.0133333333333343E-2</v>
      </c>
      <c r="N55" s="114"/>
      <c r="O55" s="114"/>
      <c r="Q55" s="41"/>
    </row>
    <row r="56" spans="1:17">
      <c r="A56" s="3" t="str">
        <f>'IAC-Er'!A29</f>
        <v>A1-15</v>
      </c>
      <c r="B56" s="23" t="str">
        <f>'IAC-Er'!B29</f>
        <v>Uncertainty of the absolute gain of the receiving antenna</v>
      </c>
      <c r="C56" s="31">
        <f>'IAC-Er'!E29</f>
        <v>0</v>
      </c>
      <c r="D56" s="3" t="str">
        <f>'IAC-Er'!F29</f>
        <v>Rectangular</v>
      </c>
      <c r="E56" s="31">
        <f>'IAC-Er'!G29</f>
        <v>1.7320508075688772</v>
      </c>
      <c r="F56" s="1">
        <v>1</v>
      </c>
      <c r="G56" s="32">
        <f t="shared" si="9"/>
        <v>0</v>
      </c>
      <c r="H56" s="114"/>
      <c r="I56" s="114"/>
      <c r="J56" s="7"/>
      <c r="K56" s="7"/>
      <c r="L56" s="7"/>
      <c r="M56" s="103">
        <f t="shared" si="8"/>
        <v>0</v>
      </c>
      <c r="N56" s="114"/>
      <c r="O56" s="114"/>
      <c r="Q56" s="41"/>
    </row>
    <row r="57" spans="1:17" ht="10.5">
      <c r="A57" s="250" t="s">
        <v>177</v>
      </c>
      <c r="B57" s="250"/>
      <c r="C57" s="250"/>
      <c r="D57" s="250"/>
      <c r="E57" s="250"/>
      <c r="F57" s="250"/>
      <c r="G57" s="12">
        <f>M57</f>
        <v>2.4904866994224233</v>
      </c>
      <c r="H57" s="15"/>
      <c r="I57" s="15"/>
      <c r="J57" s="6"/>
      <c r="K57" s="6"/>
      <c r="L57" s="6"/>
      <c r="M57" s="103">
        <f>(SUM(M31:M56))^0.5</f>
        <v>2.4904866994224233</v>
      </c>
      <c r="N57" s="114"/>
      <c r="O57" s="114"/>
      <c r="Q57" s="41"/>
    </row>
    <row r="58" spans="1:17" ht="10.5">
      <c r="A58" s="250" t="s">
        <v>178</v>
      </c>
      <c r="B58" s="250"/>
      <c r="C58" s="250"/>
      <c r="D58" s="250"/>
      <c r="E58" s="250"/>
      <c r="F58" s="250"/>
      <c r="G58" s="12">
        <f>M58</f>
        <v>4.8813539308679497</v>
      </c>
      <c r="H58" s="15"/>
      <c r="I58" s="15"/>
      <c r="J58" s="6"/>
      <c r="K58" s="6"/>
      <c r="L58" s="6"/>
      <c r="M58" s="103">
        <f>M57*1.96</f>
        <v>4.8813539308679497</v>
      </c>
      <c r="N58" s="114"/>
      <c r="O58" s="114"/>
      <c r="Q58" s="41"/>
    </row>
    <row r="59" spans="1:17" ht="10.5">
      <c r="A59" s="268" t="s">
        <v>43</v>
      </c>
      <c r="B59" s="268"/>
      <c r="C59" s="268"/>
      <c r="D59" s="268"/>
      <c r="E59" s="268"/>
      <c r="F59" s="268"/>
      <c r="G59" s="20">
        <v>0.75</v>
      </c>
      <c r="H59" s="22"/>
      <c r="I59" s="22"/>
      <c r="Q59" s="41"/>
    </row>
    <row r="60" spans="1:17" ht="10.5">
      <c r="A60" s="268" t="s">
        <v>44</v>
      </c>
      <c r="B60" s="268"/>
      <c r="C60" s="268"/>
      <c r="D60" s="268"/>
      <c r="E60" s="268"/>
      <c r="F60" s="268"/>
      <c r="G60" s="20">
        <f t="shared" ref="G60" si="10">((G58^2)+(G59^2))^0.5</f>
        <v>4.9386350541824795</v>
      </c>
      <c r="H60" s="22"/>
      <c r="I60" s="22"/>
      <c r="J60" s="22"/>
      <c r="K60" s="22"/>
      <c r="L60" s="22"/>
      <c r="Q60" s="41"/>
    </row>
    <row r="61" spans="1:17" ht="10.5">
      <c r="A61" s="39"/>
      <c r="B61" s="40"/>
      <c r="C61" s="22"/>
      <c r="D61" s="39"/>
      <c r="E61" s="22"/>
      <c r="F61" s="39"/>
      <c r="Q61" s="41"/>
    </row>
    <row r="62" spans="1:17">
      <c r="Q62" s="41"/>
    </row>
    <row r="63" spans="1:17" ht="22.5" customHeight="1">
      <c r="A63" s="283" t="s">
        <v>216</v>
      </c>
      <c r="B63" s="284"/>
      <c r="C63" s="284"/>
      <c r="D63" s="284"/>
      <c r="E63" s="284"/>
      <c r="F63" s="284"/>
      <c r="G63" s="284"/>
      <c r="H63" s="285"/>
      <c r="I63" s="285"/>
      <c r="J63" s="285"/>
      <c r="M63" s="259" t="s">
        <v>229</v>
      </c>
      <c r="N63" s="166"/>
      <c r="O63" s="166"/>
      <c r="Q63" s="41"/>
    </row>
    <row r="64" spans="1:17" ht="11.25" customHeight="1">
      <c r="A64" s="202" t="s">
        <v>163</v>
      </c>
      <c r="B64" s="202" t="s">
        <v>1</v>
      </c>
      <c r="C64" s="90"/>
      <c r="D64" s="202" t="s">
        <v>2</v>
      </c>
      <c r="E64" s="212" t="s">
        <v>3</v>
      </c>
      <c r="F64" s="229" t="s">
        <v>4</v>
      </c>
      <c r="G64" s="286" t="s">
        <v>176</v>
      </c>
      <c r="H64" s="287"/>
      <c r="I64" s="287"/>
      <c r="J64" s="287"/>
      <c r="K64" s="13"/>
      <c r="L64" s="13"/>
      <c r="M64" s="259"/>
      <c r="N64" s="166"/>
      <c r="O64" s="166"/>
      <c r="Q64" s="41"/>
    </row>
    <row r="65" spans="1:17" ht="21">
      <c r="A65" s="202"/>
      <c r="B65" s="202"/>
      <c r="C65" s="90" t="s">
        <v>166</v>
      </c>
      <c r="D65" s="202"/>
      <c r="E65" s="212"/>
      <c r="F65" s="229"/>
      <c r="G65" s="90" t="s">
        <v>284</v>
      </c>
      <c r="H65" s="180" t="s">
        <v>319</v>
      </c>
      <c r="I65" s="180" t="s">
        <v>274</v>
      </c>
      <c r="J65" s="180" t="s">
        <v>275</v>
      </c>
      <c r="K65" s="38"/>
      <c r="L65" s="38"/>
      <c r="M65" s="259"/>
      <c r="N65" s="166"/>
      <c r="O65" s="166"/>
      <c r="Q65" s="41"/>
    </row>
    <row r="66" spans="1:17" ht="14.5">
      <c r="A66" s="230" t="s">
        <v>169</v>
      </c>
      <c r="B66" s="231"/>
      <c r="C66" s="231"/>
      <c r="D66" s="231"/>
      <c r="E66" s="231"/>
      <c r="F66" s="231"/>
      <c r="G66" s="231"/>
      <c r="H66" s="288"/>
      <c r="I66" s="288"/>
      <c r="J66" s="288"/>
      <c r="K66" s="11"/>
      <c r="L66" s="11"/>
      <c r="M66" s="259"/>
      <c r="N66" s="166"/>
      <c r="O66" s="166"/>
      <c r="Q66" s="41"/>
    </row>
    <row r="67" spans="1:17" ht="10.5">
      <c r="A67" s="8" t="str">
        <f>'CATR-Er'!A6</f>
        <v>A2-18a</v>
      </c>
      <c r="B67" s="26" t="str">
        <f>'CATR-Er'!B6</f>
        <v>Misalignment and pointing error of BS (for TRP)</v>
      </c>
      <c r="C67" s="34">
        <f>'CATR-Er'!E6</f>
        <v>0.3</v>
      </c>
      <c r="D67" s="8" t="str">
        <f>'CATR-Er'!G5</f>
        <v>Exp. normal</v>
      </c>
      <c r="E67" s="34">
        <f>'CATR-Er'!H5</f>
        <v>2</v>
      </c>
      <c r="F67" s="8">
        <v>1</v>
      </c>
      <c r="G67" s="2">
        <f t="shared" ref="G67:G75" si="11">C67/$E67</f>
        <v>0.15</v>
      </c>
      <c r="H67" s="182">
        <f>C67/$E67</f>
        <v>0.15</v>
      </c>
      <c r="I67" s="175">
        <v>0.15</v>
      </c>
      <c r="J67" s="175">
        <v>0.15</v>
      </c>
      <c r="K67" s="14"/>
      <c r="L67" s="14"/>
      <c r="M67" s="103">
        <f t="shared" ref="M67:M89" si="12">G67^2</f>
        <v>2.2499999999999999E-2</v>
      </c>
      <c r="N67" s="103">
        <f>H67^2</f>
        <v>2.2499999999999999E-2</v>
      </c>
      <c r="O67" s="103">
        <f>I67^2</f>
        <v>2.2499999999999999E-2</v>
      </c>
      <c r="P67" s="103">
        <f>J67^2</f>
        <v>2.2499999999999999E-2</v>
      </c>
      <c r="Q67" s="41"/>
    </row>
    <row r="68" spans="1:17" ht="20">
      <c r="A68" s="8" t="str">
        <f>TE!A18</f>
        <v>C1-7</v>
      </c>
      <c r="B68" s="26" t="str">
        <f>TE!B18</f>
        <v>Uncertainty of the RF power measurement equipment (e.g. spectrum analyzer, power meter) - low power (UEM, absolute ACLR)</v>
      </c>
      <c r="C68" s="34">
        <f>TE!E18</f>
        <v>0.6</v>
      </c>
      <c r="D68" s="8" t="str">
        <f>TE!F4</f>
        <v xml:space="preserve"> Gaussian</v>
      </c>
      <c r="E68" s="34">
        <f>TE!G4</f>
        <v>1</v>
      </c>
      <c r="F68" s="8">
        <v>1</v>
      </c>
      <c r="G68" s="2">
        <f t="shared" si="11"/>
        <v>0.6</v>
      </c>
      <c r="H68" s="195">
        <v>2</v>
      </c>
      <c r="I68" s="176">
        <v>2</v>
      </c>
      <c r="J68" s="176">
        <v>2.2999999999999998</v>
      </c>
      <c r="K68" s="14"/>
      <c r="L68" s="14"/>
      <c r="M68" s="103">
        <f t="shared" si="12"/>
        <v>0.36</v>
      </c>
      <c r="N68" s="103">
        <f t="shared" ref="N68:N89" si="13">H68^2</f>
        <v>4</v>
      </c>
      <c r="O68" s="103">
        <f t="shared" ref="O68:P75" si="14">I68^2</f>
        <v>4</v>
      </c>
      <c r="P68" s="103">
        <f t="shared" si="14"/>
        <v>5.2899999999999991</v>
      </c>
      <c r="Q68" s="41"/>
    </row>
    <row r="69" spans="1:17" ht="10.5">
      <c r="A69" s="8" t="str">
        <f>'CATR-Er'!A18</f>
        <v>A2-19</v>
      </c>
      <c r="B69" s="26" t="str">
        <f>'CATR-Er'!B18</f>
        <v>Uncertainty of the LNA (FR2 only)</v>
      </c>
      <c r="C69" s="34">
        <f>'CATR-Er'!E18</f>
        <v>0</v>
      </c>
      <c r="D69" s="8" t="str">
        <f>'CATR-Er'!G18</f>
        <v>Gaussian</v>
      </c>
      <c r="E69" s="34">
        <f>'CATR-Er'!H18</f>
        <v>1</v>
      </c>
      <c r="F69" s="8">
        <v>1</v>
      </c>
      <c r="G69" s="2">
        <f t="shared" si="11"/>
        <v>0</v>
      </c>
      <c r="H69" s="195">
        <v>0.51</v>
      </c>
      <c r="I69" s="177">
        <v>0.51</v>
      </c>
      <c r="J69" s="177">
        <v>0.51</v>
      </c>
      <c r="K69" s="14" t="s">
        <v>328</v>
      </c>
      <c r="L69" s="14"/>
      <c r="M69" s="103">
        <f t="shared" si="12"/>
        <v>0</v>
      </c>
      <c r="N69" s="103">
        <f t="shared" si="13"/>
        <v>0.2601</v>
      </c>
      <c r="O69" s="103">
        <f t="shared" si="14"/>
        <v>0.2601</v>
      </c>
      <c r="P69" s="103">
        <f t="shared" si="14"/>
        <v>0.2601</v>
      </c>
      <c r="Q69" s="41"/>
    </row>
    <row r="70" spans="1:17" ht="10.5">
      <c r="A70" s="8" t="str">
        <f>'CATR-Er'!A19</f>
        <v>A2-20</v>
      </c>
      <c r="B70" s="26" t="str">
        <f>'CATR-Er'!B19</f>
        <v>Uncertainty of the mixer (FR2 only)</v>
      </c>
      <c r="C70" s="34">
        <f>'CATR-Er'!E19</f>
        <v>2.25</v>
      </c>
      <c r="D70" s="8" t="str">
        <f>'CATR-Er'!G19</f>
        <v>Gaussian</v>
      </c>
      <c r="E70" s="34">
        <f>'CATR-Er'!H19</f>
        <v>1</v>
      </c>
      <c r="F70" s="8">
        <v>1</v>
      </c>
      <c r="G70" s="2">
        <f t="shared" si="11"/>
        <v>2.25</v>
      </c>
      <c r="H70" s="175"/>
      <c r="I70" s="175"/>
      <c r="J70" s="175"/>
      <c r="K70" s="14"/>
      <c r="L70" s="14"/>
      <c r="M70" s="103">
        <f t="shared" si="12"/>
        <v>5.0625</v>
      </c>
      <c r="N70" s="103">
        <f t="shared" si="13"/>
        <v>0</v>
      </c>
      <c r="O70" s="103">
        <f t="shared" si="14"/>
        <v>0</v>
      </c>
      <c r="P70" s="103">
        <f t="shared" si="14"/>
        <v>0</v>
      </c>
      <c r="Q70" s="41"/>
    </row>
    <row r="71" spans="1:17" ht="10.5">
      <c r="A71" s="8" t="str">
        <f>'CATR-Er'!A9</f>
        <v>A2-2a</v>
      </c>
      <c r="B71" s="26" t="str">
        <f>'CATR-Er'!B9</f>
        <v>Standing wave between BS and test range antenna</v>
      </c>
      <c r="C71" s="34">
        <f>'CATR-Er'!E9</f>
        <v>0.21</v>
      </c>
      <c r="D71" s="8" t="str">
        <f>'CATR-Er'!G11</f>
        <v xml:space="preserve">Gaussian </v>
      </c>
      <c r="E71" s="34">
        <f>'CATR-Er'!H11</f>
        <v>1</v>
      </c>
      <c r="F71" s="8">
        <v>1</v>
      </c>
      <c r="G71" s="2">
        <f t="shared" si="11"/>
        <v>0.21</v>
      </c>
      <c r="H71" s="182">
        <f t="shared" ref="H71:H75" si="15">C71/$E71</f>
        <v>0.21</v>
      </c>
      <c r="I71" s="175">
        <v>0.21</v>
      </c>
      <c r="J71" s="175">
        <v>0.21</v>
      </c>
      <c r="K71" s="14"/>
      <c r="L71" s="14"/>
      <c r="M71" s="103">
        <f t="shared" si="12"/>
        <v>4.4099999999999993E-2</v>
      </c>
      <c r="N71" s="103">
        <f t="shared" si="13"/>
        <v>4.4099999999999993E-2</v>
      </c>
      <c r="O71" s="103">
        <f t="shared" si="14"/>
        <v>4.4099999999999993E-2</v>
      </c>
      <c r="P71" s="103">
        <f t="shared" si="14"/>
        <v>4.4099999999999993E-2</v>
      </c>
      <c r="Q71" s="41"/>
    </row>
    <row r="72" spans="1:17" ht="10.5">
      <c r="A72" s="8" t="str">
        <f>'CATR-Er'!A10</f>
        <v>A2-3</v>
      </c>
      <c r="B72" s="26" t="str">
        <f>'CATR-Er'!B10</f>
        <v>RF leakage (SGH connector terminated &amp; test range antenna connector cable terminated)</v>
      </c>
      <c r="C72" s="34">
        <f>'CATR-Er'!E10</f>
        <v>1E-3</v>
      </c>
      <c r="D72" s="8" t="str">
        <f>'CATR-Er'!G12</f>
        <v>Gaussian</v>
      </c>
      <c r="E72" s="34">
        <f>'CATR-Er'!H12</f>
        <v>1</v>
      </c>
      <c r="F72" s="8">
        <v>1</v>
      </c>
      <c r="G72" s="2">
        <f t="shared" si="11"/>
        <v>1E-3</v>
      </c>
      <c r="H72" s="182">
        <f t="shared" si="15"/>
        <v>1E-3</v>
      </c>
      <c r="I72" s="175">
        <v>0.01</v>
      </c>
      <c r="J72" s="175">
        <v>0.01</v>
      </c>
      <c r="K72" s="14"/>
      <c r="L72" s="14"/>
      <c r="M72" s="103">
        <f t="shared" si="12"/>
        <v>9.9999999999999995E-7</v>
      </c>
      <c r="N72" s="103">
        <f t="shared" si="13"/>
        <v>9.9999999999999995E-7</v>
      </c>
      <c r="O72" s="103">
        <f t="shared" si="14"/>
        <v>1E-4</v>
      </c>
      <c r="P72" s="103">
        <f t="shared" si="14"/>
        <v>1E-4</v>
      </c>
      <c r="Q72" s="41"/>
    </row>
    <row r="73" spans="1:17" ht="10.5">
      <c r="A73" s="8" t="str">
        <f>'CATR-Er'!A11</f>
        <v>A2-4a</v>
      </c>
      <c r="B73" s="26" t="str">
        <f>'CATR-Er'!B11</f>
        <v>QZ ripple experienced by BS</v>
      </c>
      <c r="C73" s="34">
        <f>'CATR-Er'!E11</f>
        <v>9.2799999999999994E-2</v>
      </c>
      <c r="D73" s="8" t="str">
        <f>'CATR-Er'!G11</f>
        <v xml:space="preserve">Gaussian </v>
      </c>
      <c r="E73" s="34">
        <f>'CATR-Er'!H11</f>
        <v>1</v>
      </c>
      <c r="F73" s="8">
        <v>1</v>
      </c>
      <c r="G73" s="2">
        <f t="shared" si="11"/>
        <v>9.2799999999999994E-2</v>
      </c>
      <c r="H73" s="182">
        <f t="shared" si="15"/>
        <v>9.2799999999999994E-2</v>
      </c>
      <c r="I73" s="175">
        <v>0.4</v>
      </c>
      <c r="J73" s="175">
        <v>0.4</v>
      </c>
      <c r="K73" s="14"/>
      <c r="L73" s="14"/>
      <c r="M73" s="103">
        <f t="shared" si="12"/>
        <v>8.6118399999999991E-3</v>
      </c>
      <c r="N73" s="103">
        <f t="shared" si="13"/>
        <v>8.6118399999999991E-3</v>
      </c>
      <c r="O73" s="103">
        <f t="shared" si="14"/>
        <v>0.16000000000000003</v>
      </c>
      <c r="P73" s="103">
        <f t="shared" si="14"/>
        <v>0.16000000000000003</v>
      </c>
      <c r="Q73" s="41"/>
    </row>
    <row r="74" spans="1:17" ht="10.5">
      <c r="A74" s="8" t="str">
        <f>'CATR-Er'!A12</f>
        <v>A2-12</v>
      </c>
      <c r="B74" s="26" t="str">
        <f>'CATR-Er'!B12</f>
        <v>Frequency flatness of test system</v>
      </c>
      <c r="C74" s="34">
        <f>'CATR-Er'!E12</f>
        <v>0.25</v>
      </c>
      <c r="D74" s="8" t="str">
        <f>'CATR-Er'!G12</f>
        <v>Gaussian</v>
      </c>
      <c r="E74" s="34">
        <f>'CATR-Er'!H12</f>
        <v>1</v>
      </c>
      <c r="F74" s="8">
        <v>1</v>
      </c>
      <c r="G74" s="2">
        <f t="shared" si="11"/>
        <v>0.25</v>
      </c>
      <c r="H74" s="182">
        <f t="shared" si="15"/>
        <v>0.25</v>
      </c>
      <c r="I74" s="175">
        <v>0.25</v>
      </c>
      <c r="J74" s="175">
        <v>0.25</v>
      </c>
      <c r="K74" s="14"/>
      <c r="L74" s="14"/>
      <c r="M74" s="103">
        <f t="shared" si="12"/>
        <v>6.25E-2</v>
      </c>
      <c r="N74" s="103">
        <f t="shared" si="13"/>
        <v>6.25E-2</v>
      </c>
      <c r="O74" s="103">
        <f t="shared" si="14"/>
        <v>6.25E-2</v>
      </c>
      <c r="P74" s="103">
        <f t="shared" si="14"/>
        <v>6.25E-2</v>
      </c>
      <c r="Q74" s="41"/>
    </row>
    <row r="75" spans="1:17" ht="10.5">
      <c r="A75" s="8" t="str">
        <f>'CATR-Er'!A20</f>
        <v>A2-10</v>
      </c>
      <c r="B75" s="26" t="str">
        <f>'CATR-Er'!B20</f>
        <v>Miscellaneous uncertainty</v>
      </c>
      <c r="C75" s="34">
        <f>'CATR-Er'!E20</f>
        <v>0</v>
      </c>
      <c r="D75" s="8" t="str">
        <f>'CATR-Er'!G20</f>
        <v>Rectangular</v>
      </c>
      <c r="E75" s="34">
        <f>'CATR-Er'!H20</f>
        <v>1.7320508075688772</v>
      </c>
      <c r="F75" s="8">
        <v>1</v>
      </c>
      <c r="G75" s="2">
        <f t="shared" si="11"/>
        <v>0</v>
      </c>
      <c r="H75" s="182">
        <f t="shared" si="15"/>
        <v>0</v>
      </c>
      <c r="I75" s="175">
        <v>0</v>
      </c>
      <c r="J75" s="175">
        <v>0</v>
      </c>
      <c r="K75" s="14"/>
      <c r="L75" s="14"/>
      <c r="M75" s="103">
        <f t="shared" si="12"/>
        <v>0</v>
      </c>
      <c r="N75" s="103">
        <f t="shared" si="13"/>
        <v>0</v>
      </c>
      <c r="O75" s="103">
        <f t="shared" si="14"/>
        <v>0</v>
      </c>
      <c r="P75" s="103">
        <f t="shared" si="14"/>
        <v>0</v>
      </c>
      <c r="Q75" s="41"/>
    </row>
    <row r="76" spans="1:17" ht="14.5">
      <c r="A76" s="207" t="s">
        <v>11</v>
      </c>
      <c r="B76" s="252"/>
      <c r="C76" s="252"/>
      <c r="D76" s="252"/>
      <c r="E76" s="252"/>
      <c r="F76" s="252"/>
      <c r="G76" s="252"/>
      <c r="H76" s="288"/>
      <c r="I76" s="288"/>
      <c r="J76" s="288"/>
      <c r="K76" s="11"/>
      <c r="L76" s="11"/>
      <c r="M76" s="103">
        <f t="shared" si="12"/>
        <v>0</v>
      </c>
      <c r="N76" s="103">
        <f t="shared" si="13"/>
        <v>0</v>
      </c>
      <c r="O76" s="103">
        <f>H76^2</f>
        <v>0</v>
      </c>
      <c r="P76" s="103">
        <f>I76^2</f>
        <v>0</v>
      </c>
      <c r="Q76" s="41"/>
    </row>
    <row r="77" spans="1:17" ht="10.5">
      <c r="A77" s="8" t="str">
        <f>TE!A16</f>
        <v>C1-3</v>
      </c>
      <c r="B77" s="26" t="str">
        <f>TE!B16</f>
        <v>Uncertainty of the network analyzer</v>
      </c>
      <c r="C77" s="34">
        <f>TE!E16</f>
        <v>0.3</v>
      </c>
      <c r="D77" s="8" t="str">
        <f>TE!H16</f>
        <v xml:space="preserve"> Gaussian</v>
      </c>
      <c r="E77" s="34">
        <f>TE!I16</f>
        <v>1</v>
      </c>
      <c r="F77" s="8">
        <f>'CATR-Er'!I22</f>
        <v>1</v>
      </c>
      <c r="G77" s="2">
        <f t="shared" ref="G77:G89" si="16">C77/$E77</f>
        <v>0.3</v>
      </c>
      <c r="H77" s="178">
        <v>0.8</v>
      </c>
      <c r="I77" s="178">
        <v>0.8</v>
      </c>
      <c r="J77" s="176">
        <v>1</v>
      </c>
      <c r="K77" s="14" t="s">
        <v>333</v>
      </c>
      <c r="L77" s="14"/>
      <c r="M77" s="103">
        <f t="shared" si="12"/>
        <v>0.09</v>
      </c>
      <c r="N77" s="103">
        <f t="shared" si="13"/>
        <v>0.64000000000000012</v>
      </c>
      <c r="O77" s="103">
        <f t="shared" ref="O77:O89" si="17">I77^2</f>
        <v>0.64000000000000012</v>
      </c>
      <c r="P77" s="103">
        <f t="shared" ref="P77:P89" si="18">J77^2</f>
        <v>1</v>
      </c>
      <c r="Q77" s="41"/>
    </row>
    <row r="78" spans="1:17" ht="20.5">
      <c r="A78" s="8" t="str">
        <f>'CATR-Er'!A23</f>
        <v>A2-5a</v>
      </c>
      <c r="B78" s="26" t="str">
        <f>'CATR-Er'!B23</f>
        <v>Mismatch of receiver chain between receiving antenna and measurement receiver</v>
      </c>
      <c r="C78" s="34">
        <f>'CATR-Er'!E23</f>
        <v>0.56999999999999995</v>
      </c>
      <c r="D78" s="8" t="str">
        <f>'CATR-Er'!G23</f>
        <v>U-shaped</v>
      </c>
      <c r="E78" s="34">
        <f>'CATR-Er'!H23</f>
        <v>1.4142135623730951</v>
      </c>
      <c r="F78" s="8">
        <f>'CATR-Er'!I23</f>
        <v>1</v>
      </c>
      <c r="G78" s="2">
        <f t="shared" si="16"/>
        <v>0.40305086527633205</v>
      </c>
      <c r="H78" s="182">
        <f t="shared" ref="H78:H89" si="19">C78/$E78</f>
        <v>0.40305086527633205</v>
      </c>
      <c r="I78" s="176">
        <v>0.4</v>
      </c>
      <c r="J78" s="176">
        <v>0.4</v>
      </c>
      <c r="K78" s="14" t="s">
        <v>322</v>
      </c>
      <c r="L78" s="14"/>
      <c r="M78" s="103">
        <f t="shared" si="12"/>
        <v>0.16244999999999996</v>
      </c>
      <c r="N78" s="103">
        <f t="shared" si="13"/>
        <v>0.16244999999999996</v>
      </c>
      <c r="O78" s="103">
        <f t="shared" si="17"/>
        <v>0.16000000000000003</v>
      </c>
      <c r="P78" s="103">
        <f t="shared" si="18"/>
        <v>0.16000000000000003</v>
      </c>
      <c r="Q78" s="41"/>
    </row>
    <row r="79" spans="1:17" ht="10.5">
      <c r="A79" s="8" t="str">
        <f>'CATR-Er'!A24</f>
        <v>A2-5b</v>
      </c>
      <c r="B79" s="26" t="str">
        <f>'CATR-Er'!B24</f>
        <v>Mismatch of receiver chain for low power receiver</v>
      </c>
      <c r="C79" s="34">
        <f>'CATR-Er'!E24</f>
        <v>0</v>
      </c>
      <c r="D79" s="8" t="str">
        <f>'CATR-Er'!G24</f>
        <v>U-shaped</v>
      </c>
      <c r="E79" s="34">
        <f>'CATR-Er'!H24</f>
        <v>1.4142135623730951</v>
      </c>
      <c r="F79" s="8">
        <f>'CATR-Er'!I25</f>
        <v>1</v>
      </c>
      <c r="G79" s="2">
        <f t="shared" si="16"/>
        <v>0</v>
      </c>
      <c r="H79" s="182">
        <f t="shared" si="19"/>
        <v>0</v>
      </c>
      <c r="I79" s="175"/>
      <c r="J79" s="175"/>
      <c r="K79" s="14"/>
      <c r="L79" s="14"/>
      <c r="M79" s="103">
        <f t="shared" si="12"/>
        <v>0</v>
      </c>
      <c r="N79" s="103">
        <f t="shared" si="13"/>
        <v>0</v>
      </c>
      <c r="O79" s="103">
        <f t="shared" si="17"/>
        <v>0</v>
      </c>
      <c r="P79" s="103">
        <f t="shared" si="18"/>
        <v>0</v>
      </c>
      <c r="Q79" s="41"/>
    </row>
    <row r="80" spans="1:17" ht="10.5">
      <c r="A80" s="8" t="str">
        <f>'CATR-Er'!A25</f>
        <v>A2-6</v>
      </c>
      <c r="B80" s="26" t="str">
        <f>'CATR-Er'!B25</f>
        <v>Insertion loss of receiver chain</v>
      </c>
      <c r="C80" s="34">
        <f>'CATR-Er'!E25</f>
        <v>0.18</v>
      </c>
      <c r="D80" s="8" t="str">
        <f>'CATR-Er'!G25</f>
        <v>Rectangular</v>
      </c>
      <c r="E80" s="34">
        <f>'CATR-Er'!H25</f>
        <v>1.7320508075688772</v>
      </c>
      <c r="F80" s="8">
        <f>'CATR-Er'!I26</f>
        <v>1</v>
      </c>
      <c r="G80" s="2">
        <f t="shared" si="16"/>
        <v>0.10392304845413264</v>
      </c>
      <c r="H80" s="182">
        <f t="shared" si="19"/>
        <v>0.10392304845413264</v>
      </c>
      <c r="I80" s="175">
        <v>0.1</v>
      </c>
      <c r="J80" s="175">
        <v>0.1</v>
      </c>
      <c r="K80" s="14"/>
      <c r="L80" s="14"/>
      <c r="M80" s="103">
        <f t="shared" si="12"/>
        <v>1.0800000000000001E-2</v>
      </c>
      <c r="N80" s="103">
        <f t="shared" si="13"/>
        <v>1.0800000000000001E-2</v>
      </c>
      <c r="O80" s="103">
        <f t="shared" si="17"/>
        <v>1.0000000000000002E-2</v>
      </c>
      <c r="P80" s="103">
        <f t="shared" si="18"/>
        <v>1.0000000000000002E-2</v>
      </c>
      <c r="Q80" s="41"/>
    </row>
    <row r="81" spans="1:17" ht="10.5">
      <c r="A81" s="8" t="str">
        <f>'CATR-Er'!A26</f>
        <v>A2-3</v>
      </c>
      <c r="B81" s="26" t="str">
        <f>'CATR-Er'!B26</f>
        <v>RF leakage (SGH connector terminated &amp; test range antenna connector cable terminated)</v>
      </c>
      <c r="C81" s="34">
        <f>'CATR-Er'!E26</f>
        <v>1E-3</v>
      </c>
      <c r="D81" s="8" t="str">
        <f>'CATR-Er'!G26</f>
        <v>Gaussian</v>
      </c>
      <c r="E81" s="34">
        <f>'CATR-Er'!H26</f>
        <v>1</v>
      </c>
      <c r="F81" s="8">
        <f>'CATR-Er'!I27</f>
        <v>1</v>
      </c>
      <c r="G81" s="2">
        <f t="shared" si="16"/>
        <v>1E-3</v>
      </c>
      <c r="H81" s="182">
        <f t="shared" si="19"/>
        <v>1E-3</v>
      </c>
      <c r="I81" s="175">
        <v>0.01</v>
      </c>
      <c r="J81" s="175">
        <v>0.01</v>
      </c>
      <c r="K81" s="14"/>
      <c r="L81" s="14"/>
      <c r="M81" s="103">
        <f t="shared" si="12"/>
        <v>9.9999999999999995E-7</v>
      </c>
      <c r="N81" s="103">
        <f t="shared" si="13"/>
        <v>9.9999999999999995E-7</v>
      </c>
      <c r="O81" s="103">
        <f t="shared" si="17"/>
        <v>1E-4</v>
      </c>
      <c r="P81" s="103">
        <f t="shared" si="18"/>
        <v>1E-4</v>
      </c>
      <c r="Q81" s="41"/>
    </row>
    <row r="82" spans="1:17" ht="10.5">
      <c r="A82" s="8" t="str">
        <f>'CATR-Er'!A27</f>
        <v>A2-7</v>
      </c>
      <c r="B82" s="26" t="str">
        <f>'CATR-Er'!B27</f>
        <v>Influence of the calibration antenna feed cable</v>
      </c>
      <c r="C82" s="34">
        <f>'CATR-Er'!E27</f>
        <v>0.28999999999999998</v>
      </c>
      <c r="D82" s="8" t="str">
        <f>'CATR-Er'!G27</f>
        <v>U-shaped</v>
      </c>
      <c r="E82" s="34">
        <f>'CATR-Er'!H27</f>
        <v>1.4142135623730951</v>
      </c>
      <c r="F82" s="8">
        <f>'CATR-Er'!I28</f>
        <v>1</v>
      </c>
      <c r="G82" s="2">
        <f t="shared" si="16"/>
        <v>0.20506096654409875</v>
      </c>
      <c r="H82" s="182">
        <f t="shared" si="19"/>
        <v>0.20506096654409875</v>
      </c>
      <c r="I82" s="175">
        <v>0.21</v>
      </c>
      <c r="J82" s="175">
        <v>0.21</v>
      </c>
      <c r="K82" s="14"/>
      <c r="L82" s="14"/>
      <c r="M82" s="103">
        <f t="shared" si="12"/>
        <v>4.2049999999999983E-2</v>
      </c>
      <c r="N82" s="103">
        <f t="shared" si="13"/>
        <v>4.2049999999999983E-2</v>
      </c>
      <c r="O82" s="103">
        <f t="shared" si="17"/>
        <v>4.4099999999999993E-2</v>
      </c>
      <c r="P82" s="103">
        <f t="shared" si="18"/>
        <v>4.4099999999999993E-2</v>
      </c>
      <c r="Q82" s="41"/>
    </row>
    <row r="83" spans="1:17" ht="10.5">
      <c r="A83" s="8" t="str">
        <f>TE!A17</f>
        <v>C1-4</v>
      </c>
      <c r="B83" s="26" t="str">
        <f>TE!B17</f>
        <v>Uncertainty of the absolute gain of the reference antenna</v>
      </c>
      <c r="C83" s="34">
        <f>TE!E17</f>
        <v>0.52</v>
      </c>
      <c r="D83" s="8" t="str">
        <f>TE!H17</f>
        <v>Rectangular</v>
      </c>
      <c r="E83" s="34">
        <f>TE!I17</f>
        <v>1.7320508075688772</v>
      </c>
      <c r="F83" s="8">
        <f>'CATR-Er'!I28</f>
        <v>1</v>
      </c>
      <c r="G83" s="2">
        <f t="shared" si="16"/>
        <v>0.30022213997860542</v>
      </c>
      <c r="H83" s="182">
        <f t="shared" si="19"/>
        <v>0.30022213997860542</v>
      </c>
      <c r="I83" s="175">
        <v>0.3</v>
      </c>
      <c r="J83" s="175">
        <v>0.3</v>
      </c>
      <c r="K83" s="14"/>
      <c r="L83" s="14"/>
      <c r="M83" s="103">
        <f t="shared" si="12"/>
        <v>9.0133333333333343E-2</v>
      </c>
      <c r="N83" s="103">
        <f t="shared" si="13"/>
        <v>9.0133333333333343E-2</v>
      </c>
      <c r="O83" s="103">
        <f t="shared" si="17"/>
        <v>0.09</v>
      </c>
      <c r="P83" s="103">
        <f t="shared" si="18"/>
        <v>0.09</v>
      </c>
      <c r="Q83" s="41"/>
    </row>
    <row r="84" spans="1:17" ht="10.5">
      <c r="A84" s="8" t="str">
        <f>'CATR-Er'!A29</f>
        <v>A2-8</v>
      </c>
      <c r="B84" s="26" t="str">
        <f>'CATR-Er'!B29</f>
        <v>Misalignment positioning system</v>
      </c>
      <c r="C84" s="34">
        <f>'CATR-Er'!E29</f>
        <v>0</v>
      </c>
      <c r="D84" s="8" t="str">
        <f>'CATR-Er'!G29</f>
        <v xml:space="preserve">Exp. normal </v>
      </c>
      <c r="E84" s="34">
        <f>'CATR-Er'!H29</f>
        <v>2</v>
      </c>
      <c r="F84" s="8">
        <f>'CATR-Er'!I29</f>
        <v>1</v>
      </c>
      <c r="G84" s="2">
        <f t="shared" si="16"/>
        <v>0</v>
      </c>
      <c r="H84" s="182">
        <f t="shared" si="19"/>
        <v>0</v>
      </c>
      <c r="I84" s="175"/>
      <c r="J84" s="175"/>
      <c r="K84" s="14"/>
      <c r="L84" s="14"/>
      <c r="M84" s="103">
        <f t="shared" si="12"/>
        <v>0</v>
      </c>
      <c r="N84" s="103">
        <f t="shared" si="13"/>
        <v>0</v>
      </c>
      <c r="O84" s="103">
        <f t="shared" si="17"/>
        <v>0</v>
      </c>
      <c r="P84" s="103">
        <f t="shared" si="18"/>
        <v>0</v>
      </c>
      <c r="Q84" s="41"/>
    </row>
    <row r="85" spans="1:17" ht="10.5">
      <c r="A85" s="8" t="str">
        <f>'CATR-Er'!A30</f>
        <v>A2-1b</v>
      </c>
      <c r="B85" s="26" t="str">
        <f>'CATR-Er'!B30</f>
        <v>Misalignment and pointing error of calibration antenna (for EIRP)</v>
      </c>
      <c r="C85" s="34">
        <f>'CATR-Er'!E30</f>
        <v>0</v>
      </c>
      <c r="D85" s="8" t="str">
        <f>'CATR-Er'!G30</f>
        <v>Exp. normal</v>
      </c>
      <c r="E85" s="34">
        <f>'CATR-Er'!H30</f>
        <v>2</v>
      </c>
      <c r="F85" s="8">
        <f>'CATR-Er'!I30</f>
        <v>1</v>
      </c>
      <c r="G85" s="2">
        <f t="shared" si="16"/>
        <v>0</v>
      </c>
      <c r="H85" s="182">
        <f t="shared" si="19"/>
        <v>0</v>
      </c>
      <c r="I85" s="175"/>
      <c r="J85" s="175"/>
      <c r="K85" s="14"/>
      <c r="L85" s="14"/>
      <c r="M85" s="103">
        <f t="shared" si="12"/>
        <v>0</v>
      </c>
      <c r="N85" s="103">
        <f t="shared" si="13"/>
        <v>0</v>
      </c>
      <c r="O85" s="103">
        <f t="shared" si="17"/>
        <v>0</v>
      </c>
      <c r="P85" s="103">
        <f t="shared" si="18"/>
        <v>0</v>
      </c>
      <c r="Q85" s="41"/>
    </row>
    <row r="86" spans="1:17" ht="10.5">
      <c r="A86" s="8" t="str">
        <f>'CATR-Er'!A31</f>
        <v>A2-9</v>
      </c>
      <c r="B86" s="26" t="str">
        <f>'CATR-Er'!B31</f>
        <v>Rotary joints</v>
      </c>
      <c r="C86" s="34">
        <f>'CATR-Er'!E31</f>
        <v>0</v>
      </c>
      <c r="D86" s="8" t="str">
        <f>'CATR-Er'!G31</f>
        <v>U-shaped</v>
      </c>
      <c r="E86" s="34">
        <f>'CATR-Er'!H31</f>
        <v>1.4142135623730951</v>
      </c>
      <c r="F86" s="8">
        <f>'CATR-Er'!I31</f>
        <v>1</v>
      </c>
      <c r="G86" s="2">
        <f t="shared" si="16"/>
        <v>0</v>
      </c>
      <c r="H86" s="182">
        <f t="shared" si="19"/>
        <v>0</v>
      </c>
      <c r="I86" s="175"/>
      <c r="J86" s="175"/>
      <c r="K86" s="14"/>
      <c r="L86" s="14"/>
      <c r="M86" s="103">
        <f t="shared" si="12"/>
        <v>0</v>
      </c>
      <c r="N86" s="103">
        <f t="shared" si="13"/>
        <v>0</v>
      </c>
      <c r="O86" s="103">
        <f t="shared" si="17"/>
        <v>0</v>
      </c>
      <c r="P86" s="103">
        <f t="shared" si="18"/>
        <v>0</v>
      </c>
      <c r="Q86" s="41"/>
    </row>
    <row r="87" spans="1:17" ht="10.5">
      <c r="A87" s="8" t="str">
        <f>'CATR-Er'!A32</f>
        <v>A2-2b</v>
      </c>
      <c r="B87" s="26" t="str">
        <f>'CATR-Er'!B32</f>
        <v>Standing wave between calibration antenna and test range antenna</v>
      </c>
      <c r="C87" s="34">
        <f>'CATR-Er'!E32</f>
        <v>0.09</v>
      </c>
      <c r="D87" s="8" t="str">
        <f>'CATR-Er'!G32</f>
        <v>U-shaped</v>
      </c>
      <c r="E87" s="34">
        <f>'CATR-Er'!H32</f>
        <v>1.4142135623730951</v>
      </c>
      <c r="F87" s="8">
        <f>'CATR-Er'!I32</f>
        <v>1</v>
      </c>
      <c r="G87" s="2">
        <f t="shared" si="16"/>
        <v>6.3639610306789274E-2</v>
      </c>
      <c r="H87" s="182">
        <f t="shared" si="19"/>
        <v>6.3639610306789274E-2</v>
      </c>
      <c r="I87" s="175">
        <v>0.06</v>
      </c>
      <c r="J87" s="175">
        <v>0.06</v>
      </c>
      <c r="K87" s="14"/>
      <c r="L87" s="14"/>
      <c r="M87" s="103">
        <f t="shared" si="12"/>
        <v>4.0499999999999998E-3</v>
      </c>
      <c r="N87" s="103">
        <f t="shared" si="13"/>
        <v>4.0499999999999998E-3</v>
      </c>
      <c r="O87" s="103">
        <f t="shared" si="17"/>
        <v>3.5999999999999999E-3</v>
      </c>
      <c r="P87" s="103">
        <f t="shared" si="18"/>
        <v>3.5999999999999999E-3</v>
      </c>
      <c r="Q87" s="41"/>
    </row>
    <row r="88" spans="1:17" ht="10.5">
      <c r="A88" s="8" t="str">
        <f>'CATR-Er'!A33</f>
        <v>A2-4b</v>
      </c>
      <c r="B88" s="26" t="str">
        <f>'CATR-Er'!B33</f>
        <v>QZ ripple experienced by calibration antenna (normal test conditions)</v>
      </c>
      <c r="C88" s="34">
        <f>'CATR-Er'!E33</f>
        <v>8.9999999999999993E-3</v>
      </c>
      <c r="D88" s="8" t="str">
        <f>'CATR-Er'!G33</f>
        <v>Gaussian</v>
      </c>
      <c r="E88" s="34">
        <f>'CATR-Er'!H33</f>
        <v>1</v>
      </c>
      <c r="F88" s="8">
        <f>'CATR-Er'!I33</f>
        <v>1</v>
      </c>
      <c r="G88" s="2">
        <f t="shared" si="16"/>
        <v>8.9999999999999993E-3</v>
      </c>
      <c r="H88" s="182">
        <f t="shared" si="19"/>
        <v>8.9999999999999993E-3</v>
      </c>
      <c r="I88" s="175">
        <v>0.01</v>
      </c>
      <c r="J88" s="175">
        <v>0.01</v>
      </c>
      <c r="K88" s="14"/>
      <c r="L88" s="14"/>
      <c r="M88" s="103">
        <f t="shared" si="12"/>
        <v>8.099999999999999E-5</v>
      </c>
      <c r="N88" s="103">
        <f t="shared" si="13"/>
        <v>8.099999999999999E-5</v>
      </c>
      <c r="O88" s="103">
        <f t="shared" si="17"/>
        <v>1E-4</v>
      </c>
      <c r="P88" s="103">
        <f t="shared" si="18"/>
        <v>1E-4</v>
      </c>
      <c r="Q88" s="41"/>
    </row>
    <row r="89" spans="1:17" ht="10.5">
      <c r="A89" s="8" t="str">
        <f>'CATR-Er'!A34</f>
        <v>A2-11</v>
      </c>
      <c r="B89" s="26" t="str">
        <f>'CATR-Er'!B34</f>
        <v>Switching uncertainty</v>
      </c>
      <c r="C89" s="34">
        <f>'CATR-Er'!E34</f>
        <v>0.43</v>
      </c>
      <c r="D89" s="8" t="str">
        <f>'CATR-Er'!G34</f>
        <v>Rectangular</v>
      </c>
      <c r="E89" s="34">
        <f>'CATR-Er'!H34</f>
        <v>1.7320508075688772</v>
      </c>
      <c r="F89" s="8">
        <f>'CATR-Er'!I34</f>
        <v>1</v>
      </c>
      <c r="G89" s="2">
        <f t="shared" si="16"/>
        <v>0.2482606157515391</v>
      </c>
      <c r="H89" s="182">
        <f t="shared" si="19"/>
        <v>0.2482606157515391</v>
      </c>
      <c r="I89" s="175">
        <v>0.25</v>
      </c>
      <c r="J89" s="175">
        <v>0.25</v>
      </c>
      <c r="K89" s="14"/>
      <c r="L89" s="14"/>
      <c r="M89" s="103">
        <f t="shared" si="12"/>
        <v>6.1633333333333346E-2</v>
      </c>
      <c r="N89" s="103">
        <f t="shared" si="13"/>
        <v>6.1633333333333346E-2</v>
      </c>
      <c r="O89" s="103">
        <f t="shared" si="17"/>
        <v>6.25E-2</v>
      </c>
      <c r="P89" s="103">
        <f t="shared" si="18"/>
        <v>6.25E-2</v>
      </c>
      <c r="Q89" s="41"/>
    </row>
    <row r="90" spans="1:17" ht="10.5">
      <c r="A90" s="250" t="s">
        <v>177</v>
      </c>
      <c r="B90" s="250"/>
      <c r="C90" s="250"/>
      <c r="D90" s="250"/>
      <c r="E90" s="250"/>
      <c r="F90" s="250"/>
      <c r="G90" s="12">
        <f t="shared" ref="G90:H91" si="20">M90</f>
        <v>2.4538564560028093</v>
      </c>
      <c r="H90" s="142">
        <f t="shared" si="20"/>
        <v>2.3257281669762411</v>
      </c>
      <c r="I90" s="140">
        <f>O90</f>
        <v>2.3579016094824654</v>
      </c>
      <c r="J90" s="140">
        <f>P90</f>
        <v>2.6850884529191954</v>
      </c>
      <c r="K90" s="6"/>
      <c r="L90" s="6"/>
      <c r="M90" s="103">
        <f t="shared" ref="M90:N90" si="21">(SUM(M67:M89))^0.5</f>
        <v>2.4538564560028093</v>
      </c>
      <c r="N90" s="103">
        <f t="shared" si="21"/>
        <v>2.3257281669762411</v>
      </c>
      <c r="O90" s="103">
        <f>(SUM(O67:O89))^0.5</f>
        <v>2.3579016094824654</v>
      </c>
      <c r="P90" s="103">
        <f t="shared" ref="P90" si="22">(SUM(P67:P89))^0.5</f>
        <v>2.6850884529191954</v>
      </c>
      <c r="Q90" s="41"/>
    </row>
    <row r="91" spans="1:17" ht="10.5">
      <c r="A91" s="250" t="s">
        <v>178</v>
      </c>
      <c r="B91" s="250"/>
      <c r="C91" s="250"/>
      <c r="D91" s="250"/>
      <c r="E91" s="250"/>
      <c r="F91" s="250"/>
      <c r="G91" s="12">
        <f t="shared" si="20"/>
        <v>4.8095586537655066</v>
      </c>
      <c r="H91" s="142">
        <f t="shared" si="20"/>
        <v>4.5584272072734322</v>
      </c>
      <c r="I91" s="140">
        <f>O91</f>
        <v>4.6214871545856324</v>
      </c>
      <c r="J91" s="140">
        <f>P91</f>
        <v>5.2627733677216231</v>
      </c>
      <c r="K91" s="6"/>
      <c r="L91" s="6"/>
      <c r="M91" s="103">
        <f t="shared" ref="M91:N91" si="23">M90*1.96</f>
        <v>4.8095586537655066</v>
      </c>
      <c r="N91" s="103">
        <f t="shared" si="23"/>
        <v>4.5584272072734322</v>
      </c>
      <c r="O91" s="103">
        <f>O90*1.96</f>
        <v>4.6214871545856324</v>
      </c>
      <c r="P91" s="103">
        <f>P90*1.96</f>
        <v>5.2627733677216231</v>
      </c>
      <c r="Q91" s="41"/>
    </row>
    <row r="92" spans="1:17" ht="10.5">
      <c r="A92" s="268" t="s">
        <v>69</v>
      </c>
      <c r="B92" s="268"/>
      <c r="C92" s="268"/>
      <c r="D92" s="268"/>
      <c r="E92" s="268"/>
      <c r="F92" s="268"/>
      <c r="G92" s="20">
        <v>1.2</v>
      </c>
      <c r="H92" s="183">
        <v>1.2</v>
      </c>
      <c r="I92" s="181">
        <v>1.2</v>
      </c>
      <c r="J92" s="181">
        <v>1.2</v>
      </c>
      <c r="Q92" s="41"/>
    </row>
    <row r="93" spans="1:17" ht="10.5">
      <c r="A93" s="268" t="s">
        <v>70</v>
      </c>
      <c r="B93" s="268"/>
      <c r="C93" s="268"/>
      <c r="D93" s="268"/>
      <c r="E93" s="268"/>
      <c r="F93" s="268"/>
      <c r="G93" s="20">
        <f>((G91^2)+(G92^2))^0.5</f>
        <v>4.9570005491234994</v>
      </c>
      <c r="H93" s="179">
        <f>((H91^2)+(H92^2))^0.5</f>
        <v>4.7137308582491917</v>
      </c>
      <c r="I93" s="179">
        <f>((I91^2)+(I92^2))^0.5</f>
        <v>4.7747401520920496</v>
      </c>
      <c r="J93" s="179">
        <f>((J91^2)+(J92^2))^0.5</f>
        <v>5.3978498978760046</v>
      </c>
      <c r="Q93" s="41"/>
    </row>
    <row r="94" spans="1:17">
      <c r="J94" s="24"/>
      <c r="Q94" s="41"/>
    </row>
    <row r="95" spans="1:17">
      <c r="J95" s="24"/>
    </row>
    <row r="96" spans="1:17">
      <c r="J96" s="24"/>
    </row>
    <row r="97" spans="10:10">
      <c r="J97" s="24"/>
    </row>
  </sheetData>
  <mergeCells count="43">
    <mergeCell ref="A76:J76"/>
    <mergeCell ref="C2:H2"/>
    <mergeCell ref="B1:H1"/>
    <mergeCell ref="Q1:Q3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M9:O12"/>
    <mergeCell ref="B2:B3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A60:F60"/>
    <mergeCell ref="M27:M30"/>
    <mergeCell ref="M63:M66"/>
    <mergeCell ref="A64:A65"/>
    <mergeCell ref="B64:B65"/>
    <mergeCell ref="D64:D65"/>
    <mergeCell ref="E64:E65"/>
    <mergeCell ref="F64:F65"/>
    <mergeCell ref="A63:J63"/>
    <mergeCell ref="G64:J64"/>
    <mergeCell ref="A66:J66"/>
  </mergeCells>
  <phoneticPr fontId="7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J6" sqref="J6"/>
    </sheetView>
  </sheetViews>
  <sheetFormatPr defaultColWidth="9.1796875" defaultRowHeight="10"/>
  <cols>
    <col min="1" max="1" width="3.453125" style="21" bestFit="1" customWidth="1"/>
    <col min="2" max="2" width="18.7265625" style="18" bestFit="1" customWidth="1"/>
    <col min="3" max="7" width="12.7265625" style="21" customWidth="1"/>
    <col min="8" max="8" width="2.81640625" style="21" bestFit="1" customWidth="1"/>
    <col min="9" max="9" width="9.7265625" style="21" bestFit="1" customWidth="1"/>
    <col min="10" max="10" width="8.453125" style="21" bestFit="1" customWidth="1"/>
    <col min="11" max="11" width="7.1796875" style="21" bestFit="1" customWidth="1"/>
    <col min="12" max="15" width="4.81640625" style="21" customWidth="1"/>
    <col min="16" max="16" width="5.453125" style="21" customWidth="1"/>
    <col min="17" max="17" width="31.7265625" style="21" bestFit="1" customWidth="1"/>
    <col min="18" max="16384" width="9.1796875" style="21"/>
  </cols>
  <sheetData>
    <row r="1" spans="1:17" ht="11.25" customHeight="1">
      <c r="B1" s="254"/>
      <c r="C1" s="202" t="s">
        <v>175</v>
      </c>
      <c r="D1" s="202"/>
      <c r="E1" s="202"/>
      <c r="F1" s="202"/>
      <c r="G1" s="202"/>
      <c r="Q1" s="201" t="s">
        <v>165</v>
      </c>
    </row>
    <row r="2" spans="1:17" ht="10.5">
      <c r="B2" s="254"/>
      <c r="C2" s="9" t="s">
        <v>283</v>
      </c>
      <c r="D2" s="9" t="s">
        <v>285</v>
      </c>
      <c r="E2" s="9" t="s">
        <v>284</v>
      </c>
      <c r="F2" s="146" t="s">
        <v>274</v>
      </c>
      <c r="G2" s="146" t="s">
        <v>275</v>
      </c>
      <c r="Q2" s="201"/>
    </row>
    <row r="3" spans="1:17">
      <c r="B3" s="37" t="str">
        <f>A8</f>
        <v>Indoor anechoic chamber</v>
      </c>
      <c r="C3" s="17" t="s">
        <v>103</v>
      </c>
      <c r="D3" s="17" t="s">
        <v>103</v>
      </c>
      <c r="E3" s="17" t="s">
        <v>133</v>
      </c>
      <c r="F3" s="145" t="s">
        <v>126</v>
      </c>
      <c r="G3" s="145" t="s">
        <v>126</v>
      </c>
      <c r="Q3" s="201"/>
    </row>
    <row r="4" spans="1:17">
      <c r="B4" s="30" t="s">
        <v>131</v>
      </c>
      <c r="C4" s="30" t="s">
        <v>103</v>
      </c>
      <c r="D4" s="30" t="s">
        <v>132</v>
      </c>
      <c r="E4" s="28" t="s">
        <v>103</v>
      </c>
      <c r="F4" s="194">
        <f>'OOB EM'!G5</f>
        <v>4.7747401520920496</v>
      </c>
      <c r="G4" s="194">
        <f>'OOB EM'!H5</f>
        <v>5.3978498978760046</v>
      </c>
      <c r="H4" s="42"/>
      <c r="I4" s="42"/>
      <c r="J4" s="42"/>
      <c r="K4" s="42"/>
      <c r="L4" s="42"/>
      <c r="Q4" s="41"/>
    </row>
    <row r="5" spans="1:17">
      <c r="B5" s="30" t="s">
        <v>49</v>
      </c>
      <c r="C5" s="28" t="s">
        <v>103</v>
      </c>
      <c r="D5" s="28" t="s">
        <v>103</v>
      </c>
      <c r="E5" s="49" t="s">
        <v>103</v>
      </c>
      <c r="F5" s="144">
        <f>'OOB EM'!G6</f>
        <v>5.3427109797679799</v>
      </c>
      <c r="G5" s="144">
        <f>'OOB EM'!H6</f>
        <v>5.9062001839874441</v>
      </c>
      <c r="H5" s="42"/>
      <c r="I5" s="42"/>
      <c r="J5" s="42"/>
      <c r="K5" s="42"/>
      <c r="L5" s="42"/>
      <c r="Q5" s="41"/>
    </row>
    <row r="6" spans="1:17" ht="10.5">
      <c r="B6" s="53" t="s">
        <v>227</v>
      </c>
      <c r="C6" s="29" t="s">
        <v>103</v>
      </c>
      <c r="D6" s="29" t="s">
        <v>103</v>
      </c>
      <c r="E6" s="160">
        <f>'OOB EM'!E7</f>
        <v>5</v>
      </c>
      <c r="F6" s="160">
        <f>'OOB EM'!G7</f>
        <v>5.3</v>
      </c>
      <c r="G6" s="160">
        <f>'OOB EM'!H7</f>
        <v>5.9</v>
      </c>
      <c r="H6" s="42"/>
      <c r="I6" s="42"/>
      <c r="J6" s="42"/>
      <c r="K6" s="42"/>
      <c r="L6" s="42"/>
      <c r="Q6" s="125" t="s">
        <v>260</v>
      </c>
    </row>
    <row r="7" spans="1:17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Q7" s="41"/>
    </row>
    <row r="8" spans="1:17" s="58" customFormat="1" ht="10.5">
      <c r="A8" s="256" t="s">
        <v>102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56"/>
      <c r="M8" s="266" t="s">
        <v>31</v>
      </c>
      <c r="N8" s="266"/>
      <c r="O8" s="266"/>
      <c r="Q8" s="98"/>
    </row>
    <row r="9" spans="1:17" s="58" customFormat="1" ht="10.5">
      <c r="A9" s="242" t="s">
        <v>0</v>
      </c>
      <c r="B9" s="242" t="s">
        <v>1</v>
      </c>
      <c r="C9" s="242" t="s">
        <v>230</v>
      </c>
      <c r="D9" s="242"/>
      <c r="E9" s="242"/>
      <c r="F9" s="242" t="s">
        <v>2</v>
      </c>
      <c r="G9" s="242" t="s">
        <v>3</v>
      </c>
      <c r="H9" s="293" t="s">
        <v>186</v>
      </c>
      <c r="I9" s="242" t="s">
        <v>176</v>
      </c>
      <c r="J9" s="242"/>
      <c r="K9" s="242"/>
      <c r="L9" s="67"/>
      <c r="M9" s="266"/>
      <c r="N9" s="266"/>
      <c r="O9" s="266"/>
      <c r="Q9" s="98"/>
    </row>
    <row r="10" spans="1:17" s="61" customFormat="1" ht="21">
      <c r="A10" s="242"/>
      <c r="B10" s="242"/>
      <c r="C10" s="68" t="s">
        <v>167</v>
      </c>
      <c r="D10" s="68" t="s">
        <v>168</v>
      </c>
      <c r="E10" s="68" t="s">
        <v>166</v>
      </c>
      <c r="F10" s="242"/>
      <c r="G10" s="242"/>
      <c r="H10" s="293"/>
      <c r="I10" s="68" t="s">
        <v>167</v>
      </c>
      <c r="J10" s="68" t="s">
        <v>168</v>
      </c>
      <c r="K10" s="68" t="s">
        <v>166</v>
      </c>
      <c r="M10" s="266"/>
      <c r="N10" s="266"/>
      <c r="O10" s="266"/>
      <c r="Q10" s="89"/>
    </row>
    <row r="11" spans="1:17" s="58" customFormat="1" ht="10.5">
      <c r="A11" s="242" t="s">
        <v>169</v>
      </c>
      <c r="B11" s="242"/>
      <c r="C11" s="242"/>
      <c r="D11" s="242"/>
      <c r="E11" s="242"/>
      <c r="F11" s="242"/>
      <c r="G11" s="242"/>
      <c r="H11" s="242"/>
      <c r="I11" s="242"/>
      <c r="J11" s="242"/>
      <c r="K11" s="68"/>
      <c r="L11" s="67"/>
      <c r="M11" s="68"/>
      <c r="N11" s="68"/>
      <c r="O11" s="68"/>
      <c r="Q11" s="98"/>
    </row>
    <row r="12" spans="1:17" s="58" customFormat="1" ht="10.5">
      <c r="A12" s="242" t="s">
        <v>11</v>
      </c>
      <c r="B12" s="242"/>
      <c r="C12" s="242"/>
      <c r="D12" s="242"/>
      <c r="E12" s="242"/>
      <c r="F12" s="242"/>
      <c r="G12" s="242"/>
      <c r="H12" s="242"/>
      <c r="I12" s="242"/>
      <c r="J12" s="242"/>
      <c r="K12" s="68"/>
      <c r="L12" s="67"/>
      <c r="M12" s="63">
        <f>I12^2</f>
        <v>0</v>
      </c>
      <c r="N12" s="63">
        <f>J12^2</f>
        <v>0</v>
      </c>
      <c r="O12" s="63">
        <f>K12^2</f>
        <v>0</v>
      </c>
      <c r="Q12" s="98"/>
    </row>
    <row r="13" spans="1:17" s="58" customFormat="1" ht="10.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Q13" s="98"/>
    </row>
    <row r="14" spans="1:17" s="58" customFormat="1" ht="10.5">
      <c r="A14" s="256" t="s">
        <v>22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M14" s="266" t="s">
        <v>31</v>
      </c>
      <c r="N14" s="266"/>
      <c r="O14" s="266"/>
      <c r="Q14" s="98"/>
    </row>
    <row r="15" spans="1:17" s="58" customFormat="1" ht="10.5">
      <c r="A15" s="242" t="s">
        <v>0</v>
      </c>
      <c r="B15" s="281" t="s">
        <v>1</v>
      </c>
      <c r="C15" s="242" t="s">
        <v>230</v>
      </c>
      <c r="D15" s="242"/>
      <c r="E15" s="242"/>
      <c r="F15" s="242" t="s">
        <v>2</v>
      </c>
      <c r="G15" s="242" t="s">
        <v>3</v>
      </c>
      <c r="H15" s="293" t="s">
        <v>186</v>
      </c>
      <c r="I15" s="242" t="s">
        <v>176</v>
      </c>
      <c r="J15" s="242"/>
      <c r="K15" s="242"/>
      <c r="L15" s="67"/>
      <c r="M15" s="266"/>
      <c r="N15" s="266"/>
      <c r="O15" s="266"/>
      <c r="Q15" s="98"/>
    </row>
    <row r="16" spans="1:17" s="58" customFormat="1" ht="21">
      <c r="A16" s="242"/>
      <c r="B16" s="281"/>
      <c r="C16" s="68" t="s">
        <v>167</v>
      </c>
      <c r="D16" s="68" t="s">
        <v>168</v>
      </c>
      <c r="E16" s="68" t="s">
        <v>166</v>
      </c>
      <c r="F16" s="242"/>
      <c r="G16" s="242"/>
      <c r="H16" s="293"/>
      <c r="I16" s="68" t="s">
        <v>167</v>
      </c>
      <c r="J16" s="68" t="s">
        <v>168</v>
      </c>
      <c r="K16" s="68" t="s">
        <v>166</v>
      </c>
      <c r="L16" s="61"/>
      <c r="M16" s="266"/>
      <c r="N16" s="266"/>
      <c r="O16" s="266"/>
      <c r="Q16" s="98"/>
    </row>
    <row r="17" spans="1:17" s="58" customFormat="1" ht="10.5">
      <c r="A17" s="242" t="s">
        <v>169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67"/>
      <c r="M17" s="68"/>
      <c r="N17" s="68"/>
      <c r="O17" s="69"/>
      <c r="Q17" s="98"/>
    </row>
    <row r="18" spans="1:17" s="58" customFormat="1" ht="10.5">
      <c r="A18" s="242" t="s">
        <v>11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67"/>
      <c r="M18" s="63">
        <f t="shared" ref="M18" si="0">I18^2</f>
        <v>0</v>
      </c>
      <c r="N18" s="63">
        <f t="shared" ref="N18:O18" si="1">J18^2</f>
        <v>0</v>
      </c>
      <c r="O18" s="63">
        <f t="shared" si="1"/>
        <v>0</v>
      </c>
      <c r="Q18" s="98"/>
    </row>
    <row r="19" spans="1:17" s="58" customFormat="1" ht="10.5">
      <c r="A19" s="79"/>
      <c r="B19" s="83"/>
      <c r="C19" s="79"/>
      <c r="D19" s="79"/>
      <c r="E19" s="79"/>
      <c r="F19" s="79"/>
      <c r="G19" s="79"/>
      <c r="H19" s="79"/>
      <c r="I19" s="79"/>
      <c r="J19" s="79"/>
      <c r="K19" s="79"/>
      <c r="Q19" s="98"/>
    </row>
    <row r="20" spans="1:17" s="58" customFormat="1" ht="10.5">
      <c r="A20" s="79"/>
      <c r="B20" s="83"/>
      <c r="C20" s="79"/>
      <c r="D20" s="79"/>
      <c r="E20" s="79"/>
      <c r="F20" s="79"/>
      <c r="G20" s="79"/>
      <c r="H20" s="79"/>
      <c r="I20" s="79"/>
      <c r="J20" s="79"/>
      <c r="K20" s="79"/>
      <c r="Q20" s="98"/>
    </row>
    <row r="21" spans="1:17" s="58" customFormat="1" ht="10.5">
      <c r="A21" s="294" t="s">
        <v>45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6"/>
      <c r="M21" s="266" t="s">
        <v>31</v>
      </c>
      <c r="N21" s="266"/>
      <c r="O21" s="266"/>
      <c r="Q21" s="98"/>
    </row>
    <row r="22" spans="1:17" s="58" customFormat="1" ht="10.5">
      <c r="A22" s="242" t="s">
        <v>0</v>
      </c>
      <c r="B22" s="281" t="s">
        <v>1</v>
      </c>
      <c r="C22" s="242" t="s">
        <v>230</v>
      </c>
      <c r="D22" s="242"/>
      <c r="E22" s="242"/>
      <c r="F22" s="242" t="s">
        <v>2</v>
      </c>
      <c r="G22" s="242" t="s">
        <v>3</v>
      </c>
      <c r="H22" s="293" t="s">
        <v>186</v>
      </c>
      <c r="I22" s="242" t="s">
        <v>176</v>
      </c>
      <c r="J22" s="242"/>
      <c r="K22" s="242"/>
      <c r="M22" s="266"/>
      <c r="N22" s="266"/>
      <c r="O22" s="266"/>
      <c r="Q22" s="98"/>
    </row>
    <row r="23" spans="1:17" s="58" customFormat="1" ht="21">
      <c r="A23" s="242"/>
      <c r="B23" s="281"/>
      <c r="C23" s="68" t="s">
        <v>167</v>
      </c>
      <c r="D23" s="68" t="s">
        <v>168</v>
      </c>
      <c r="E23" s="68" t="s">
        <v>166</v>
      </c>
      <c r="F23" s="242"/>
      <c r="G23" s="242"/>
      <c r="H23" s="293"/>
      <c r="I23" s="68" t="s">
        <v>167</v>
      </c>
      <c r="J23" s="68" t="s">
        <v>168</v>
      </c>
      <c r="K23" s="68" t="s">
        <v>166</v>
      </c>
      <c r="L23" s="61"/>
      <c r="M23" s="266"/>
      <c r="N23" s="266"/>
      <c r="O23" s="266"/>
      <c r="Q23" s="98"/>
    </row>
    <row r="24" spans="1:17" s="58" customFormat="1" ht="10.5">
      <c r="A24" s="242" t="s">
        <v>169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67"/>
      <c r="M24" s="69"/>
      <c r="N24" s="69"/>
      <c r="O24" s="69"/>
      <c r="Q24" s="98"/>
    </row>
    <row r="25" spans="1:17" s="58" customFormat="1" ht="10.5">
      <c r="A25" s="242" t="s">
        <v>11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61"/>
      <c r="M25" s="63">
        <f>H25^2</f>
        <v>0</v>
      </c>
      <c r="N25" s="63">
        <f>I25^2</f>
        <v>0</v>
      </c>
      <c r="O25" s="63">
        <f>J25^2</f>
        <v>0</v>
      </c>
      <c r="Q25" s="98"/>
    </row>
  </sheetData>
  <mergeCells count="36"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2023-08-11T13:24:27Z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(3)UDwQmujSqzz6iM1E1u7eBj/2z6Lng+H1yjk6yzCkZAVQy01tTQl9Bc+ms0RG6b5NUCO2VDvd
YQeoOT4y2jnC3eeZVxdyT/AS0EhQhyrvQlNUViG+JrkI8QVxMhGYghz+AOhkTcSmnmky++3a
0cFiZ7fj4+4tOS4Kqn6bfIibkvwvm8I6pFU54b4js6+dea++Sft3hYnaIBaQvOkLCT5+RmlU
NMHK2yTvSLOY6eT+AC</vt:lpwstr>
  </property>
  <property fmtid="{D5CDD505-2E9C-101B-9397-08002B2CF9AE}" pid="3" name="_2015_ms_pID_7253431">
    <vt:lpwstr>xVHS6XFvUqr1QS3VZWTjeG0AMAQ0HDAZ9x0wV0CceW09JOOATwqUPv
/X6F5SQ9dRjuS5Ge0lpAn1Df6X4DW4mBaXG+0dpbxn3HePjQ18wLBBDtvJVj8cZ33X8+gTEk
zKCZOBV4hbTxiGD0DI/M6/ey+U/w8v5Bd5BtaJEIqngjlgQ/FdAdV8/UOQaL5/dI6onXuKNQ
7hiSnqBfy4Lf2EaAXtK+FX9vnZ2J7w/Pw/sv</vt:lpwstr>
  </property>
  <property fmtid="{D5CDD505-2E9C-101B-9397-08002B2CF9AE}" pid="4" name="_2015_ms_pID_7253432">
    <vt:lpwstr>SC4RBydbiodn3avtPpMF+I4=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1684971079</vt:lpwstr>
  </property>
</Properties>
</file>